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0" documentId="8_{7BEBFD55-3708-465E-BCB9-AA9BE7C7EFBC}" xr6:coauthVersionLast="47" xr6:coauthVersionMax="47" xr10:uidLastSave="{EEE3335C-6ECD-40ED-B72D-82090876052F}"/>
  <bookViews>
    <workbookView xWindow="-120" yWindow="-120" windowWidth="29040" windowHeight="15720" xr2:uid="{F50EBDA9-D3C2-4A16-A62E-8F1E62F34F40}"/>
  </bookViews>
  <sheets>
    <sheet name="Paul Siragusa"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B2" i="2"/>
  <c r="B3" i="5"/>
  <c r="BV14" i="2" a="1"/>
  <c r="BV14" i="2" s="1"/>
  <c r="BL3" i="2" l="1"/>
  <c r="BK3" i="2"/>
  <c r="AL1485"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1482" i="2"/>
  <c r="AL1481" i="2"/>
  <c r="AL1500" i="2"/>
  <c r="AL1480" i="2"/>
  <c r="AL1460" i="2"/>
  <c r="AL1440" i="2"/>
  <c r="AL1420" i="2"/>
  <c r="AL1400" i="2"/>
  <c r="AL1380" i="2"/>
  <c r="AL1360" i="2"/>
  <c r="AL1340" i="2"/>
  <c r="AL1320" i="2"/>
  <c r="AL1300" i="2"/>
  <c r="AL1280" i="2"/>
  <c r="AL1499" i="2"/>
  <c r="AL1479" i="2"/>
  <c r="AL1459" i="2"/>
  <c r="AL1439" i="2"/>
  <c r="AL1419" i="2"/>
  <c r="AL1399" i="2"/>
  <c r="AL1379" i="2"/>
  <c r="AL1359" i="2"/>
  <c r="AL1339" i="2"/>
  <c r="AL1319" i="2"/>
  <c r="AL1299" i="2"/>
  <c r="AL127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6" i="2"/>
  <c r="AL1416" i="2"/>
  <c r="AL1376" i="2"/>
  <c r="AL1336" i="2"/>
  <c r="AL1296" i="2"/>
  <c r="AL1236" i="2"/>
  <c r="AL1216" i="2"/>
  <c r="AL1176" i="2"/>
  <c r="AL1156" i="2"/>
  <c r="AL1116"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76" i="2"/>
  <c r="AL1456" i="2"/>
  <c r="AL1436" i="2"/>
  <c r="AL1396" i="2"/>
  <c r="AL1356" i="2"/>
  <c r="AL1316" i="2"/>
  <c r="AL1276" i="2"/>
  <c r="AL1256" i="2"/>
  <c r="AL1196" i="2"/>
  <c r="AL1136" i="2"/>
  <c r="AL1494" i="2"/>
  <c r="AL1462" i="2"/>
  <c r="AL1430" i="2"/>
  <c r="AL1401" i="2"/>
  <c r="AL1369" i="2"/>
  <c r="AL1335" i="2"/>
  <c r="AL1308" i="2"/>
  <c r="AL1274" i="2"/>
  <c r="AL1249" i="2"/>
  <c r="AL1222" i="2"/>
  <c r="AL1194" i="2"/>
  <c r="AL1169" i="2"/>
  <c r="AL1142" i="2"/>
  <c r="AL1114" i="2"/>
  <c r="AL1090" i="2"/>
  <c r="AL1066" i="2"/>
  <c r="AL1040" i="2"/>
  <c r="AL1014" i="2"/>
  <c r="AL990" i="2"/>
  <c r="AL966" i="2"/>
  <c r="AL940" i="2"/>
  <c r="AL914" i="2"/>
  <c r="AL890" i="2"/>
  <c r="AL866" i="2"/>
  <c r="AL840" i="2"/>
  <c r="AL814" i="2"/>
  <c r="AL790" i="2"/>
  <c r="AL766" i="2"/>
  <c r="AL740" i="2"/>
  <c r="AL714" i="2"/>
  <c r="AL690" i="2"/>
  <c r="AL666" i="2"/>
  <c r="AL640" i="2"/>
  <c r="AL614" i="2"/>
  <c r="AL591" i="2"/>
  <c r="AL568" i="2"/>
  <c r="AL545" i="2"/>
  <c r="AL523" i="2"/>
  <c r="AL501" i="2"/>
  <c r="AL479" i="2"/>
  <c r="AL455" i="2"/>
  <c r="AL433" i="2"/>
  <c r="AL411" i="2"/>
  <c r="AL389" i="2"/>
  <c r="AL367" i="2"/>
  <c r="AL345" i="2"/>
  <c r="AL323" i="2"/>
  <c r="AL301" i="2"/>
  <c r="AL279" i="2"/>
  <c r="AL255" i="2"/>
  <c r="AL233" i="2"/>
  <c r="AL211" i="2"/>
  <c r="AL189" i="2"/>
  <c r="AL167" i="2"/>
  <c r="AL145" i="2"/>
  <c r="AL123" i="2"/>
  <c r="AL101" i="2"/>
  <c r="AL79" i="2"/>
  <c r="AL55" i="2"/>
  <c r="AL33" i="2"/>
  <c r="AL11" i="2"/>
  <c r="AL1493" i="2"/>
  <c r="AL1461" i="2"/>
  <c r="AL1429" i="2"/>
  <c r="AL1395" i="2"/>
  <c r="AL1368" i="2"/>
  <c r="AL1334" i="2"/>
  <c r="AL1307" i="2"/>
  <c r="AL1273" i="2"/>
  <c r="AL1248" i="2"/>
  <c r="AL1221" i="2"/>
  <c r="AL1193" i="2"/>
  <c r="AL1168" i="2"/>
  <c r="AL1141" i="2"/>
  <c r="AL1113" i="2"/>
  <c r="AL1089" i="2"/>
  <c r="AL1065" i="2"/>
  <c r="AL1039" i="2"/>
  <c r="AL1013" i="2"/>
  <c r="AL989" i="2"/>
  <c r="AL965" i="2"/>
  <c r="AL939" i="2"/>
  <c r="AL913" i="2"/>
  <c r="AL889" i="2"/>
  <c r="AL865" i="2"/>
  <c r="AL1491" i="2"/>
  <c r="AL1454" i="2"/>
  <c r="AL1427" i="2"/>
  <c r="AL1393" i="2"/>
  <c r="AL1366" i="2"/>
  <c r="AL1332" i="2"/>
  <c r="AL1305" i="2"/>
  <c r="AL1271" i="2"/>
  <c r="AL1246" i="2"/>
  <c r="AL1219" i="2"/>
  <c r="AL1191" i="2"/>
  <c r="AL1166" i="2"/>
  <c r="AL1139" i="2"/>
  <c r="AL1111" i="2"/>
  <c r="AL1087" i="2"/>
  <c r="AL1061" i="2"/>
  <c r="AL1035" i="2"/>
  <c r="AL1011" i="2"/>
  <c r="AL987" i="2"/>
  <c r="AL961" i="2"/>
  <c r="AL935" i="2"/>
  <c r="AL911" i="2"/>
  <c r="AL887" i="2"/>
  <c r="AL861" i="2"/>
  <c r="AL835" i="2"/>
  <c r="AL811" i="2"/>
  <c r="AL787" i="2"/>
  <c r="AL761" i="2"/>
  <c r="AL735" i="2"/>
  <c r="AL711" i="2"/>
  <c r="AL687" i="2"/>
  <c r="AL661" i="2"/>
  <c r="AL635" i="2"/>
  <c r="AL611" i="2"/>
  <c r="AL588" i="2"/>
  <c r="AL565" i="2"/>
  <c r="AL542" i="2"/>
  <c r="AL520" i="2"/>
  <c r="AL496" i="2"/>
  <c r="AL474" i="2"/>
  <c r="AL452" i="2"/>
  <c r="AL430" i="2"/>
  <c r="AL408" i="2"/>
  <c r="AL386" i="2"/>
  <c r="AL364" i="2"/>
  <c r="AL342" i="2"/>
  <c r="AL1490" i="2"/>
  <c r="AL1453" i="2"/>
  <c r="AL1426" i="2"/>
  <c r="AL1392" i="2"/>
  <c r="AL1365" i="2"/>
  <c r="AL1331" i="2"/>
  <c r="AL1302" i="2"/>
  <c r="AL1270" i="2"/>
  <c r="AL1245" i="2"/>
  <c r="AL1215" i="2"/>
  <c r="AL1190" i="2"/>
  <c r="AL1165" i="2"/>
  <c r="AL1135" i="2"/>
  <c r="AL1110" i="2"/>
  <c r="AL1086" i="2"/>
  <c r="AL1060" i="2"/>
  <c r="AL1034" i="2"/>
  <c r="AL1010" i="2"/>
  <c r="AL986" i="2"/>
  <c r="AL960" i="2"/>
  <c r="AL934" i="2"/>
  <c r="AL910" i="2"/>
  <c r="AL886" i="2"/>
  <c r="AL860" i="2"/>
  <c r="AL834" i="2"/>
  <c r="AL810" i="2"/>
  <c r="AL786" i="2"/>
  <c r="AL760" i="2"/>
  <c r="AL1495" i="2"/>
  <c r="AL1450" i="2"/>
  <c r="AL1412" i="2"/>
  <c r="AL1374" i="2"/>
  <c r="AL1341" i="2"/>
  <c r="AL1294" i="2"/>
  <c r="AL1261" i="2"/>
  <c r="AL1229" i="2"/>
  <c r="AL1195" i="2"/>
  <c r="AL1160" i="2"/>
  <c r="AL1128" i="2"/>
  <c r="AL1095" i="2"/>
  <c r="AL1067" i="2"/>
  <c r="AL1031" i="2"/>
  <c r="AL1001" i="2"/>
  <c r="AL971" i="2"/>
  <c r="AL941" i="2"/>
  <c r="AL907" i="2"/>
  <c r="AL875" i="2"/>
  <c r="AL847" i="2"/>
  <c r="AL816" i="2"/>
  <c r="AL788" i="2"/>
  <c r="AL755" i="2"/>
  <c r="AL729" i="2"/>
  <c r="AL701" i="2"/>
  <c r="AL673" i="2"/>
  <c r="AL647" i="2"/>
  <c r="AL619" i="2"/>
  <c r="AL592" i="2"/>
  <c r="AL566" i="2"/>
  <c r="AL540" i="2"/>
  <c r="AL514" i="2"/>
  <c r="AL490" i="2"/>
  <c r="AL466" i="2"/>
  <c r="AL442" i="2"/>
  <c r="AL416" i="2"/>
  <c r="AL392" i="2"/>
  <c r="AL368" i="2"/>
  <c r="AL343" i="2"/>
  <c r="AL319" i="2"/>
  <c r="AL294" i="2"/>
  <c r="AL271" i="2"/>
  <c r="AL248" i="2"/>
  <c r="AL225" i="2"/>
  <c r="AL202" i="2"/>
  <c r="AL179" i="2"/>
  <c r="AL154" i="2"/>
  <c r="AL131" i="2"/>
  <c r="AL108" i="2"/>
  <c r="AL85" i="2"/>
  <c r="AL62" i="2"/>
  <c r="AL39" i="2"/>
  <c r="AL14" i="2"/>
  <c r="AL1492" i="2"/>
  <c r="AL1449" i="2"/>
  <c r="AL1411" i="2"/>
  <c r="AL1373" i="2"/>
  <c r="AL1333" i="2"/>
  <c r="AL1293" i="2"/>
  <c r="AL1260" i="2"/>
  <c r="AL1228" i="2"/>
  <c r="AL1192" i="2"/>
  <c r="AL1159" i="2"/>
  <c r="AL1127" i="2"/>
  <c r="AL1094" i="2"/>
  <c r="AL1062" i="2"/>
  <c r="AL1030" i="2"/>
  <c r="AL1000" i="2"/>
  <c r="AL970" i="2"/>
  <c r="AL936" i="2"/>
  <c r="AL906" i="2"/>
  <c r="AL874" i="2"/>
  <c r="AL846" i="2"/>
  <c r="AL815" i="2"/>
  <c r="AL785" i="2"/>
  <c r="AL754" i="2"/>
  <c r="AL728" i="2"/>
  <c r="AL700" i="2"/>
  <c r="AL672" i="2"/>
  <c r="AL646" i="2"/>
  <c r="AL616" i="2"/>
  <c r="AL590" i="2"/>
  <c r="AL564" i="2"/>
  <c r="AL539" i="2"/>
  <c r="AL513" i="2"/>
  <c r="AL1489" i="2"/>
  <c r="AL1448" i="2"/>
  <c r="AL1410" i="2"/>
  <c r="AL1372" i="2"/>
  <c r="AL1330" i="2"/>
  <c r="AL1292" i="2"/>
  <c r="AL1259" i="2"/>
  <c r="AL1227" i="2"/>
  <c r="AL1189" i="2"/>
  <c r="AL1155" i="2"/>
  <c r="AL1126" i="2"/>
  <c r="AL1093" i="2"/>
  <c r="AL1059" i="2"/>
  <c r="AL1029" i="2"/>
  <c r="AL999" i="2"/>
  <c r="AL969" i="2"/>
  <c r="AL933" i="2"/>
  <c r="AL905" i="2"/>
  <c r="AL873" i="2"/>
  <c r="AL845" i="2"/>
  <c r="AL813" i="2"/>
  <c r="AL782" i="2"/>
  <c r="AL753" i="2"/>
  <c r="AL727" i="2"/>
  <c r="AL699" i="2"/>
  <c r="AL671" i="2"/>
  <c r="AL645" i="2"/>
  <c r="AL615" i="2"/>
  <c r="AL589" i="2"/>
  <c r="AL562" i="2"/>
  <c r="AL536" i="2"/>
  <c r="AL512" i="2"/>
  <c r="AL488" i="2"/>
  <c r="AL464" i="2"/>
  <c r="AL440" i="2"/>
  <c r="AL1488" i="2"/>
  <c r="AL1447" i="2"/>
  <c r="AL1409" i="2"/>
  <c r="AL1371" i="2"/>
  <c r="AL1329" i="2"/>
  <c r="AL1291" i="2"/>
  <c r="AL1255" i="2"/>
  <c r="AL1226" i="2"/>
  <c r="AL1188" i="2"/>
  <c r="AL1154" i="2"/>
  <c r="AL1125" i="2"/>
  <c r="AL1092" i="2"/>
  <c r="AL1056" i="2"/>
  <c r="AL1028" i="2"/>
  <c r="AL996" i="2"/>
  <c r="AL968" i="2"/>
  <c r="AL932" i="2"/>
  <c r="AL902" i="2"/>
  <c r="AL872" i="2"/>
  <c r="AL842" i="2"/>
  <c r="AL812" i="2"/>
  <c r="AL781" i="2"/>
  <c r="AL752" i="2"/>
  <c r="AL726" i="2"/>
  <c r="AL696" i="2"/>
  <c r="AL670" i="2"/>
  <c r="AL642" i="2"/>
  <c r="AL613" i="2"/>
  <c r="AL587" i="2"/>
  <c r="AL561" i="2"/>
  <c r="AL535" i="2"/>
  <c r="AL511" i="2"/>
  <c r="AL487" i="2"/>
  <c r="AL463" i="2"/>
  <c r="AL439" i="2"/>
  <c r="AL413" i="2"/>
  <c r="AL388" i="2"/>
  <c r="AL363" i="2"/>
  <c r="AL339" i="2"/>
  <c r="AL314" i="2"/>
  <c r="AL291" i="2"/>
  <c r="AL268" i="2"/>
  <c r="AL245" i="2"/>
  <c r="AL222" i="2"/>
  <c r="AL199" i="2"/>
  <c r="AL174" i="2"/>
  <c r="AL151" i="2"/>
  <c r="AL128" i="2"/>
  <c r="AL105" i="2"/>
  <c r="AL82" i="2"/>
  <c r="AL59" i="2"/>
  <c r="AL34" i="2"/>
  <c r="AL10" i="2"/>
  <c r="AL1445" i="2"/>
  <c r="AL1289" i="2"/>
  <c r="AL1186" i="2"/>
  <c r="AL1121" i="2"/>
  <c r="AL1054" i="2"/>
  <c r="AL994" i="2"/>
  <c r="AL930" i="2"/>
  <c r="AL870" i="2"/>
  <c r="AL808" i="2"/>
  <c r="AL750" i="2"/>
  <c r="AL694" i="2"/>
  <c r="AL639" i="2"/>
  <c r="AL1487" i="2"/>
  <c r="AL1446" i="2"/>
  <c r="AL1408" i="2"/>
  <c r="AL1370" i="2"/>
  <c r="AL1328" i="2"/>
  <c r="AL1290" i="2"/>
  <c r="AL1254" i="2"/>
  <c r="AL1225" i="2"/>
  <c r="AL1187" i="2"/>
  <c r="AL1153" i="2"/>
  <c r="AL1122" i="2"/>
  <c r="AL1091" i="2"/>
  <c r="AL1055" i="2"/>
  <c r="AL1027" i="2"/>
  <c r="AL995" i="2"/>
  <c r="AL967" i="2"/>
  <c r="AL931" i="2"/>
  <c r="AL901" i="2"/>
  <c r="AL871" i="2"/>
  <c r="AL841" i="2"/>
  <c r="AL809" i="2"/>
  <c r="AL780" i="2"/>
  <c r="AL751" i="2"/>
  <c r="AL725" i="2"/>
  <c r="AL695" i="2"/>
  <c r="AL669" i="2"/>
  <c r="AL641" i="2"/>
  <c r="AL612" i="2"/>
  <c r="AL586" i="2"/>
  <c r="AL560" i="2"/>
  <c r="AL534" i="2"/>
  <c r="AL510" i="2"/>
  <c r="AL486" i="2"/>
  <c r="AL462" i="2"/>
  <c r="AL436" i="2"/>
  <c r="AL412" i="2"/>
  <c r="AL387" i="2"/>
  <c r="AL362" i="2"/>
  <c r="AL336" i="2"/>
  <c r="AL313" i="2"/>
  <c r="AL290" i="2"/>
  <c r="AL267" i="2"/>
  <c r="AL244" i="2"/>
  <c r="AL221" i="2"/>
  <c r="AL196" i="2"/>
  <c r="AL173" i="2"/>
  <c r="AL150" i="2"/>
  <c r="AL127" i="2"/>
  <c r="AL104" i="2"/>
  <c r="AL81" i="2"/>
  <c r="AL56" i="2"/>
  <c r="AL32" i="2"/>
  <c r="AL9" i="2"/>
  <c r="AL1486" i="2"/>
  <c r="AL1407" i="2"/>
  <c r="AL1367" i="2"/>
  <c r="AL1327" i="2"/>
  <c r="AL1253" i="2"/>
  <c r="AL1220" i="2"/>
  <c r="AL1152" i="2"/>
  <c r="AL1088" i="2"/>
  <c r="AL1026" i="2"/>
  <c r="AL962" i="2"/>
  <c r="AL900" i="2"/>
  <c r="AL839" i="2"/>
  <c r="AL779" i="2"/>
  <c r="AL722" i="2"/>
  <c r="AL668" i="2"/>
  <c r="AL1475" i="2"/>
  <c r="AL1442" i="2"/>
  <c r="AL1406" i="2"/>
  <c r="AL1362" i="2"/>
  <c r="AL1326" i="2"/>
  <c r="AL1288" i="2"/>
  <c r="AL1252" i="2"/>
  <c r="AL1214" i="2"/>
  <c r="AL1185" i="2"/>
  <c r="AL1151" i="2"/>
  <c r="AL1120" i="2"/>
  <c r="AL1085" i="2"/>
  <c r="AL1053" i="2"/>
  <c r="AL1025" i="2"/>
  <c r="AL993" i="2"/>
  <c r="AL959" i="2"/>
  <c r="AL929" i="2"/>
  <c r="AL899" i="2"/>
  <c r="AL869" i="2"/>
  <c r="AL836" i="2"/>
  <c r="AL807" i="2"/>
  <c r="AL776" i="2"/>
  <c r="AL749" i="2"/>
  <c r="AL721" i="2"/>
  <c r="AL693" i="2"/>
  <c r="AL667" i="2"/>
  <c r="AL636" i="2"/>
  <c r="AL609" i="2"/>
  <c r="AL584" i="2"/>
  <c r="AL556" i="2"/>
  <c r="AL532" i="2"/>
  <c r="AL508" i="2"/>
  <c r="AL484" i="2"/>
  <c r="AL1473" i="2"/>
  <c r="AL1435" i="2"/>
  <c r="AL1402" i="2"/>
  <c r="AL1355" i="2"/>
  <c r="AL1322" i="2"/>
  <c r="AL1286" i="2"/>
  <c r="AL1250" i="2"/>
  <c r="AL1212" i="2"/>
  <c r="AL1181" i="2"/>
  <c r="AL1149" i="2"/>
  <c r="AL1115" i="2"/>
  <c r="AL1081" i="2"/>
  <c r="AL1051" i="2"/>
  <c r="AL1021" i="2"/>
  <c r="AL991" i="2"/>
  <c r="AL955" i="2"/>
  <c r="AL927" i="2"/>
  <c r="AL895" i="2"/>
  <c r="AL867" i="2"/>
  <c r="AL832" i="2"/>
  <c r="AL805" i="2"/>
  <c r="AL774" i="2"/>
  <c r="AL747" i="2"/>
  <c r="AL719" i="2"/>
  <c r="AL691" i="2"/>
  <c r="AL662" i="2"/>
  <c r="AL633" i="2"/>
  <c r="AL607" i="2"/>
  <c r="AL581" i="2"/>
  <c r="AL554" i="2"/>
  <c r="AL530" i="2"/>
  <c r="AL506" i="2"/>
  <c r="AL482" i="2"/>
  <c r="AL456" i="2"/>
  <c r="AL431" i="2"/>
  <c r="AL406" i="2"/>
  <c r="AL382" i="2"/>
  <c r="AL356" i="2"/>
  <c r="AL332" i="2"/>
  <c r="AL309" i="2"/>
  <c r="AL286" i="2"/>
  <c r="AL263" i="2"/>
  <c r="AL240" i="2"/>
  <c r="AL215" i="2"/>
  <c r="AL192" i="2"/>
  <c r="AL169" i="2"/>
  <c r="AL146" i="2"/>
  <c r="AL122" i="2"/>
  <c r="AL99" i="2"/>
  <c r="AL74" i="2"/>
  <c r="AL51" i="2"/>
  <c r="AL28" i="2"/>
  <c r="AL5" i="2"/>
  <c r="AL1472" i="2"/>
  <c r="AL1434" i="2"/>
  <c r="AL1394" i="2"/>
  <c r="AL1354" i="2"/>
  <c r="AL1321" i="2"/>
  <c r="AL1285" i="2"/>
  <c r="AL1247" i="2"/>
  <c r="AL1211" i="2"/>
  <c r="AL1180" i="2"/>
  <c r="AL1148" i="2"/>
  <c r="AL1112" i="2"/>
  <c r="AL1080" i="2"/>
  <c r="AL1050" i="2"/>
  <c r="AL1020" i="2"/>
  <c r="AL988" i="2"/>
  <c r="AL954" i="2"/>
  <c r="AL926" i="2"/>
  <c r="AL894" i="2"/>
  <c r="AL862" i="2"/>
  <c r="AL1428" i="2"/>
  <c r="AL1352" i="2"/>
  <c r="AL1287" i="2"/>
  <c r="AL1231" i="2"/>
  <c r="AL1170" i="2"/>
  <c r="AL1105" i="2"/>
  <c r="AL1047" i="2"/>
  <c r="AL985" i="2"/>
  <c r="AL942" i="2"/>
  <c r="AL880" i="2"/>
  <c r="AL826" i="2"/>
  <c r="AL772" i="2"/>
  <c r="AL731" i="2"/>
  <c r="AL681" i="2"/>
  <c r="AL631" i="2"/>
  <c r="AL595" i="2"/>
  <c r="AL551" i="2"/>
  <c r="AL516" i="2"/>
  <c r="AL476" i="2"/>
  <c r="AL446" i="2"/>
  <c r="AL414" i="2"/>
  <c r="AL381" i="2"/>
  <c r="AL351" i="2"/>
  <c r="AL322" i="2"/>
  <c r="AL292" i="2"/>
  <c r="AL262" i="2"/>
  <c r="AL232" i="2"/>
  <c r="AL205" i="2"/>
  <c r="AL175" i="2"/>
  <c r="AL144" i="2"/>
  <c r="AL115" i="2"/>
  <c r="AL88" i="2"/>
  <c r="AL60" i="2"/>
  <c r="AL27" i="2"/>
  <c r="AL1425" i="2"/>
  <c r="AL1351" i="2"/>
  <c r="AL1282" i="2"/>
  <c r="AL1230" i="2"/>
  <c r="AL1167" i="2"/>
  <c r="AL1102" i="2"/>
  <c r="AL1046" i="2"/>
  <c r="AL982" i="2"/>
  <c r="AL928" i="2"/>
  <c r="AL879" i="2"/>
  <c r="AL825" i="2"/>
  <c r="AL771" i="2"/>
  <c r="AL730" i="2"/>
  <c r="AL680" i="2"/>
  <c r="AL630" i="2"/>
  <c r="AL594" i="2"/>
  <c r="AL550" i="2"/>
  <c r="AL515" i="2"/>
  <c r="AL475" i="2"/>
  <c r="AL445" i="2"/>
  <c r="AL410" i="2"/>
  <c r="AL380" i="2"/>
  <c r="AL350" i="2"/>
  <c r="AL321" i="2"/>
  <c r="AL289" i="2"/>
  <c r="AL261" i="2"/>
  <c r="AL231" i="2"/>
  <c r="AL204" i="2"/>
  <c r="AL172" i="2"/>
  <c r="AL143" i="2"/>
  <c r="AL114" i="2"/>
  <c r="AL87" i="2"/>
  <c r="AL54" i="2"/>
  <c r="AL26" i="2"/>
  <c r="AL1422" i="2"/>
  <c r="AL1350" i="2"/>
  <c r="AL1281" i="2"/>
  <c r="AL1213" i="2"/>
  <c r="AL1162" i="2"/>
  <c r="AL1101" i="2"/>
  <c r="AL1045" i="2"/>
  <c r="AL981" i="2"/>
  <c r="AL925" i="2"/>
  <c r="AL876" i="2"/>
  <c r="AL822" i="2"/>
  <c r="AL770" i="2"/>
  <c r="AL720" i="2"/>
  <c r="AL679" i="2"/>
  <c r="AL629" i="2"/>
  <c r="AL593" i="2"/>
  <c r="AL549" i="2"/>
  <c r="AL1468" i="2"/>
  <c r="AL1390" i="2"/>
  <c r="AL1325" i="2"/>
  <c r="AL1265" i="2"/>
  <c r="AL1202" i="2"/>
  <c r="AL1134" i="2"/>
  <c r="AL1075" i="2"/>
  <c r="AL1019" i="2"/>
  <c r="AL972" i="2"/>
  <c r="AL912" i="2"/>
  <c r="AL852" i="2"/>
  <c r="AL800" i="2"/>
  <c r="AL756" i="2"/>
  <c r="AL708" i="2"/>
  <c r="AL656" i="2"/>
  <c r="AL620" i="2"/>
  <c r="AL574" i="2"/>
  <c r="AL533" i="2"/>
  <c r="AL499" i="2"/>
  <c r="AL465" i="2"/>
  <c r="AL428" i="2"/>
  <c r="AL400" i="2"/>
  <c r="AL370" i="2"/>
  <c r="AL335" i="2"/>
  <c r="AL307" i="2"/>
  <c r="AL1467" i="2"/>
  <c r="AL1389" i="2"/>
  <c r="AL1315" i="2"/>
  <c r="AL1262" i="2"/>
  <c r="AL1201" i="2"/>
  <c r="AL1133" i="2"/>
  <c r="AL1074" i="2"/>
  <c r="AL1016" i="2"/>
  <c r="AL1414" i="2"/>
  <c r="AL1313" i="2"/>
  <c r="AL1234" i="2"/>
  <c r="AL1147" i="2"/>
  <c r="AL1072" i="2"/>
  <c r="AL1005" i="2"/>
  <c r="AL794" i="2"/>
  <c r="AL260" i="2"/>
  <c r="AL1413" i="2"/>
  <c r="AL1312" i="2"/>
  <c r="AL1233" i="2"/>
  <c r="AL1146" i="2"/>
  <c r="AL1071" i="2"/>
  <c r="AL1002" i="2"/>
  <c r="AL920" i="2"/>
  <c r="AL851" i="2"/>
  <c r="AL793" i="2"/>
  <c r="AL733" i="2"/>
  <c r="AL674" i="2"/>
  <c r="AL610" i="2"/>
  <c r="AL569" i="2"/>
  <c r="AL472" i="2"/>
  <c r="AL66" i="2"/>
  <c r="AL1405" i="2"/>
  <c r="AL1311" i="2"/>
  <c r="AL1232" i="2"/>
  <c r="AL1145" i="2"/>
  <c r="AL1070" i="2"/>
  <c r="AL992" i="2"/>
  <c r="AL919" i="2"/>
  <c r="AL850" i="2"/>
  <c r="AL792" i="2"/>
  <c r="AL732" i="2"/>
  <c r="AL665" i="2"/>
  <c r="AL608" i="2"/>
  <c r="AL567" i="2"/>
  <c r="AL519" i="2"/>
  <c r="AL471" i="2"/>
  <c r="AL432" i="2"/>
  <c r="AL396" i="2"/>
  <c r="AL360" i="2"/>
  <c r="AL326" i="2"/>
  <c r="AL288" i="2"/>
  <c r="AL256" i="2"/>
  <c r="AL226" i="2"/>
  <c r="AL191" i="2"/>
  <c r="AL161" i="2"/>
  <c r="AL129" i="2"/>
  <c r="AL94" i="2"/>
  <c r="AL65" i="2"/>
  <c r="AL30" i="2"/>
  <c r="AL881" i="2"/>
  <c r="AL12" i="2"/>
  <c r="AL802" i="2"/>
  <c r="AL43" i="2"/>
  <c r="AL859" i="2"/>
  <c r="AL856" i="2"/>
  <c r="AL135" i="2"/>
  <c r="AL739" i="2"/>
  <c r="AL69" i="2"/>
  <c r="AL854" i="2"/>
  <c r="AL68" i="2"/>
  <c r="AL401" i="2"/>
  <c r="AL35" i="2"/>
  <c r="AL293" i="2"/>
  <c r="AL1391" i="2"/>
  <c r="AL1310" i="2"/>
  <c r="AL1210" i="2"/>
  <c r="AL1140" i="2"/>
  <c r="AL1069" i="2"/>
  <c r="AL980" i="2"/>
  <c r="AL916" i="2"/>
  <c r="AL849" i="2"/>
  <c r="AL791" i="2"/>
  <c r="AL716" i="2"/>
  <c r="AL660" i="2"/>
  <c r="AL606" i="2"/>
  <c r="AL559" i="2"/>
  <c r="AL509" i="2"/>
  <c r="AL470" i="2"/>
  <c r="AL429" i="2"/>
  <c r="AL395" i="2"/>
  <c r="AL359" i="2"/>
  <c r="AL325" i="2"/>
  <c r="AL287" i="2"/>
  <c r="AL254" i="2"/>
  <c r="AL224" i="2"/>
  <c r="AL190" i="2"/>
  <c r="AL160" i="2"/>
  <c r="AL126" i="2"/>
  <c r="AL93" i="2"/>
  <c r="AL64" i="2"/>
  <c r="AL29" i="2"/>
  <c r="AL1388" i="2"/>
  <c r="AL1309" i="2"/>
  <c r="AL1209" i="2"/>
  <c r="AL1132" i="2"/>
  <c r="AL1068" i="2"/>
  <c r="AL979" i="2"/>
  <c r="AL915" i="2"/>
  <c r="AL848" i="2"/>
  <c r="AL789" i="2"/>
  <c r="AL715" i="2"/>
  <c r="AL659" i="2"/>
  <c r="AL605" i="2"/>
  <c r="AL555" i="2"/>
  <c r="AL507" i="2"/>
  <c r="AL469" i="2"/>
  <c r="AL427" i="2"/>
  <c r="AL394" i="2"/>
  <c r="AL355" i="2"/>
  <c r="AL324" i="2"/>
  <c r="AL285" i="2"/>
  <c r="AL253" i="2"/>
  <c r="AL223" i="2"/>
  <c r="AL188" i="2"/>
  <c r="AL159" i="2"/>
  <c r="AL125" i="2"/>
  <c r="AL92" i="2"/>
  <c r="AL63" i="2"/>
  <c r="AL25" i="2"/>
  <c r="AL113" i="2"/>
  <c r="AL634" i="2"/>
  <c r="AL806" i="2"/>
  <c r="AL109" i="2"/>
  <c r="AL868" i="2"/>
  <c r="AL170" i="2"/>
  <c r="AL801" i="2"/>
  <c r="AL7" i="2"/>
  <c r="AL741" i="2"/>
  <c r="AL6" i="2"/>
  <c r="AL855" i="2"/>
  <c r="AL795" i="2"/>
  <c r="AL229" i="2"/>
  <c r="AL473" i="2"/>
  <c r="AL96" i="2"/>
  <c r="AL259" i="2"/>
  <c r="AL945" i="2"/>
  <c r="AL571" i="2"/>
  <c r="AL570" i="2"/>
  <c r="AL67" i="2"/>
  <c r="AL193" i="2"/>
  <c r="AL1474" i="2"/>
  <c r="AL1387" i="2"/>
  <c r="AL1306" i="2"/>
  <c r="AL1208" i="2"/>
  <c r="AL1131" i="2"/>
  <c r="AL1052" i="2"/>
  <c r="AL976" i="2"/>
  <c r="AL909" i="2"/>
  <c r="AL833" i="2"/>
  <c r="AL775" i="2"/>
  <c r="AL713" i="2"/>
  <c r="AL655" i="2"/>
  <c r="AL604" i="2"/>
  <c r="AL553" i="2"/>
  <c r="AL505" i="2"/>
  <c r="AL468" i="2"/>
  <c r="AL426" i="2"/>
  <c r="AL393" i="2"/>
  <c r="AL354" i="2"/>
  <c r="AL320" i="2"/>
  <c r="AL284" i="2"/>
  <c r="AL252" i="2"/>
  <c r="AL220" i="2"/>
  <c r="AL187" i="2"/>
  <c r="AL156" i="2"/>
  <c r="AL124" i="2"/>
  <c r="AL91" i="2"/>
  <c r="AL61" i="2"/>
  <c r="AL24" i="2"/>
  <c r="AL52" i="2"/>
  <c r="AL531" i="2"/>
  <c r="AL949" i="2"/>
  <c r="AL409" i="2"/>
  <c r="AL171" i="2"/>
  <c r="AL1433" i="2"/>
  <c r="AL528" i="2"/>
  <c r="AL206" i="2"/>
  <c r="AL1082" i="2"/>
  <c r="AL742" i="2"/>
  <c r="AL686" i="2"/>
  <c r="AL527" i="2"/>
  <c r="AL372" i="2"/>
  <c r="AL302" i="2"/>
  <c r="AL269" i="2"/>
  <c r="AL203" i="2"/>
  <c r="AL71" i="2"/>
  <c r="AL1431" i="2"/>
  <c r="AL799" i="2"/>
  <c r="AL685" i="2"/>
  <c r="AL526" i="2"/>
  <c r="AL371" i="2"/>
  <c r="AL331" i="2"/>
  <c r="AL266" i="2"/>
  <c r="AL166" i="2"/>
  <c r="AL70" i="2"/>
  <c r="AL1421" i="2"/>
  <c r="AL682" i="2"/>
  <c r="AL403" i="2"/>
  <c r="AL330" i="2"/>
  <c r="AL165" i="2"/>
  <c r="AL4" i="2"/>
  <c r="AL1415" i="2"/>
  <c r="AL736" i="2"/>
  <c r="AL441" i="2"/>
  <c r="AL264" i="2"/>
  <c r="AL36" i="2"/>
  <c r="AL921" i="2"/>
  <c r="AL435" i="2"/>
  <c r="AL132" i="2"/>
  <c r="AL434" i="2"/>
  <c r="AL162" i="2"/>
  <c r="AL1471" i="2"/>
  <c r="AL1386" i="2"/>
  <c r="AL1301" i="2"/>
  <c r="AL1207" i="2"/>
  <c r="AL1130" i="2"/>
  <c r="AL1049" i="2"/>
  <c r="AL975" i="2"/>
  <c r="AL908" i="2"/>
  <c r="AL831" i="2"/>
  <c r="AL773" i="2"/>
  <c r="AL712" i="2"/>
  <c r="AL654" i="2"/>
  <c r="AL602" i="2"/>
  <c r="AL552" i="2"/>
  <c r="AL504" i="2"/>
  <c r="AL467" i="2"/>
  <c r="AL425" i="2"/>
  <c r="AL391" i="2"/>
  <c r="AL353" i="2"/>
  <c r="AL316" i="2"/>
  <c r="AL283" i="2"/>
  <c r="AL251" i="2"/>
  <c r="AL219" i="2"/>
  <c r="AL186" i="2"/>
  <c r="AL155" i="2"/>
  <c r="AL121" i="2"/>
  <c r="AL90" i="2"/>
  <c r="AL53" i="2"/>
  <c r="AL23" i="2"/>
  <c r="AL1470" i="2"/>
  <c r="AL1295" i="2"/>
  <c r="AL1206" i="2"/>
  <c r="AL1129" i="2"/>
  <c r="AL1048" i="2"/>
  <c r="AL896" i="2"/>
  <c r="AL830" i="2"/>
  <c r="AL769" i="2"/>
  <c r="AL710" i="2"/>
  <c r="AL653" i="2"/>
  <c r="AL601" i="2"/>
  <c r="AL548" i="2"/>
  <c r="AL503" i="2"/>
  <c r="AL461" i="2"/>
  <c r="AL390" i="2"/>
  <c r="AL352" i="2"/>
  <c r="AL315" i="2"/>
  <c r="AL282" i="2"/>
  <c r="AL250" i="2"/>
  <c r="AL216" i="2"/>
  <c r="AL185" i="2"/>
  <c r="AL153" i="2"/>
  <c r="AL120" i="2"/>
  <c r="AL89" i="2"/>
  <c r="AL22" i="2"/>
  <c r="AL182" i="2"/>
  <c r="AL83" i="2"/>
  <c r="AL748" i="2"/>
  <c r="AL241" i="2"/>
  <c r="AL1099" i="2"/>
  <c r="AL746" i="2"/>
  <c r="AL529" i="2"/>
  <c r="AL374" i="2"/>
  <c r="AL239" i="2"/>
  <c r="AL44" i="2"/>
  <c r="AL1242" i="2"/>
  <c r="AL745" i="2"/>
  <c r="AL489" i="2"/>
  <c r="AL270" i="2"/>
  <c r="AL107" i="2"/>
  <c r="AL1432" i="2"/>
  <c r="AL405" i="2"/>
  <c r="AL1079" i="2"/>
  <c r="AL444" i="2"/>
  <c r="AL103" i="2"/>
  <c r="AL1342" i="2"/>
  <c r="AL481" i="2"/>
  <c r="AL102" i="2"/>
  <c r="AL1006" i="2"/>
  <c r="AL676" i="2"/>
  <c r="AL366" i="2"/>
  <c r="AL195" i="2"/>
  <c r="AL853" i="2"/>
  <c r="AL228" i="2"/>
  <c r="AL227" i="2"/>
  <c r="AO2" i="2"/>
  <c r="AL1385" i="2"/>
  <c r="AL974" i="2"/>
  <c r="AL424" i="2"/>
  <c r="AL1251" i="2"/>
  <c r="AL304" i="2"/>
  <c r="AL948" i="2"/>
  <c r="AL373" i="2"/>
  <c r="AL1009" i="2"/>
  <c r="AL627" i="2"/>
  <c r="AL333" i="2"/>
  <c r="AL106" i="2"/>
  <c r="AL1345" i="2"/>
  <c r="AL404" i="2"/>
  <c r="AL1007" i="2"/>
  <c r="AL443" i="2"/>
  <c r="AL299" i="2"/>
  <c r="AL40" i="2"/>
  <c r="AL1150" i="2"/>
  <c r="AL480" i="2"/>
  <c r="AL133" i="2"/>
  <c r="AL621" i="2"/>
  <c r="AL365" i="2"/>
  <c r="AL194" i="2"/>
  <c r="AL2" i="2"/>
  <c r="AL521" i="2"/>
  <c r="AL31" i="2"/>
  <c r="AL1469" i="2"/>
  <c r="AL1382" i="2"/>
  <c r="AL1275" i="2"/>
  <c r="AL1205" i="2"/>
  <c r="AL1119" i="2"/>
  <c r="AL1042" i="2"/>
  <c r="AL973" i="2"/>
  <c r="AL893" i="2"/>
  <c r="AL829" i="2"/>
  <c r="AL768" i="2"/>
  <c r="AL709" i="2"/>
  <c r="AL652" i="2"/>
  <c r="AL600" i="2"/>
  <c r="AL547" i="2"/>
  <c r="AL502" i="2"/>
  <c r="AL460" i="2"/>
  <c r="AL423" i="2"/>
  <c r="AL385" i="2"/>
  <c r="AL349" i="2"/>
  <c r="AL312" i="2"/>
  <c r="AL281" i="2"/>
  <c r="AL249" i="2"/>
  <c r="AL214" i="2"/>
  <c r="AL184" i="2"/>
  <c r="AL152" i="2"/>
  <c r="AL119" i="2"/>
  <c r="AL86" i="2"/>
  <c r="AL50" i="2"/>
  <c r="AL21" i="2"/>
  <c r="AL953" i="2"/>
  <c r="AL310" i="2"/>
  <c r="AL19" i="2"/>
  <c r="AL341" i="2"/>
  <c r="AL45" i="2"/>
  <c r="AL1015" i="2"/>
  <c r="AL491" i="2"/>
  <c r="AL272" i="2"/>
  <c r="AL1012" i="2"/>
  <c r="AL448" i="2"/>
  <c r="AL947" i="2"/>
  <c r="AL168" i="2"/>
  <c r="AL946" i="2"/>
  <c r="AL41" i="2"/>
  <c r="AL796" i="2"/>
  <c r="AL200" i="2"/>
  <c r="AL922" i="2"/>
  <c r="AL296" i="2"/>
  <c r="AL522" i="2"/>
  <c r="AL163" i="2"/>
  <c r="AL399" i="2"/>
  <c r="AL1466" i="2"/>
  <c r="AL1381" i="2"/>
  <c r="AL1272" i="2"/>
  <c r="AL1200" i="2"/>
  <c r="AL1109" i="2"/>
  <c r="AL1041" i="2"/>
  <c r="AL956" i="2"/>
  <c r="AL892" i="2"/>
  <c r="AL828" i="2"/>
  <c r="AL767" i="2"/>
  <c r="AL707" i="2"/>
  <c r="AL651" i="2"/>
  <c r="AL599" i="2"/>
  <c r="AL546" i="2"/>
  <c r="AL500" i="2"/>
  <c r="AL459" i="2"/>
  <c r="AL422" i="2"/>
  <c r="AL384" i="2"/>
  <c r="AL348" i="2"/>
  <c r="AL311" i="2"/>
  <c r="AL280" i="2"/>
  <c r="AL247" i="2"/>
  <c r="AL213" i="2"/>
  <c r="AL183" i="2"/>
  <c r="AL149" i="2"/>
  <c r="AL116" i="2"/>
  <c r="AL84" i="2"/>
  <c r="AL49" i="2"/>
  <c r="AL20" i="2"/>
  <c r="AL1465" i="2"/>
  <c r="AL1375" i="2"/>
  <c r="AL1269" i="2"/>
  <c r="AL1199" i="2"/>
  <c r="AL1108" i="2"/>
  <c r="AL1036" i="2"/>
  <c r="AL891" i="2"/>
  <c r="AL827" i="2"/>
  <c r="AL765" i="2"/>
  <c r="AL706" i="2"/>
  <c r="AL650" i="2"/>
  <c r="AL596" i="2"/>
  <c r="AL544" i="2"/>
  <c r="AL495" i="2"/>
  <c r="AL454" i="2"/>
  <c r="AL421" i="2"/>
  <c r="AL383" i="2"/>
  <c r="AL347" i="2"/>
  <c r="AL276" i="2"/>
  <c r="AL246" i="2"/>
  <c r="AL212" i="2"/>
  <c r="AL148" i="2"/>
  <c r="AL48" i="2"/>
  <c r="AL492" i="2"/>
  <c r="AL208" i="2"/>
  <c r="AL110" i="2"/>
  <c r="AL1441" i="2"/>
  <c r="AL579" i="2"/>
  <c r="AL207" i="2"/>
  <c r="AL1173" i="2"/>
  <c r="AL576" i="2"/>
  <c r="AL303" i="2"/>
  <c r="AL72" i="2"/>
  <c r="AL1172" i="2"/>
  <c r="AL575" i="2"/>
  <c r="AL235" i="2"/>
  <c r="AL1171" i="2"/>
  <c r="AL626" i="2"/>
  <c r="AL300" i="2"/>
  <c r="AL1161" i="2"/>
  <c r="AL525" i="2"/>
  <c r="AL230" i="2"/>
  <c r="AL1235" i="2"/>
  <c r="AL524" i="2"/>
  <c r="AL100" i="2"/>
  <c r="AL675" i="2"/>
  <c r="AL328" i="2"/>
  <c r="AL327" i="2"/>
  <c r="AL130" i="2"/>
  <c r="AL1455" i="2"/>
  <c r="AL1361" i="2"/>
  <c r="AL1268" i="2"/>
  <c r="AL1182" i="2"/>
  <c r="AL1107" i="2"/>
  <c r="AL1033" i="2"/>
  <c r="AL952" i="2"/>
  <c r="AL888" i="2"/>
  <c r="AL821" i="2"/>
  <c r="AL762" i="2"/>
  <c r="AL705" i="2"/>
  <c r="AL649" i="2"/>
  <c r="AL585" i="2"/>
  <c r="AL543" i="2"/>
  <c r="AL494" i="2"/>
  <c r="AL453" i="2"/>
  <c r="AL420" i="2"/>
  <c r="AL379" i="2"/>
  <c r="AL346" i="2"/>
  <c r="AL308" i="2"/>
  <c r="AL275" i="2"/>
  <c r="AL243" i="2"/>
  <c r="AL210" i="2"/>
  <c r="AL181" i="2"/>
  <c r="AL147" i="2"/>
  <c r="AL112" i="2"/>
  <c r="AL80" i="2"/>
  <c r="AL47" i="2"/>
  <c r="AL16" i="2"/>
  <c r="AL885" i="2"/>
  <c r="AL493" i="2"/>
  <c r="AL376" i="2"/>
  <c r="AL306" i="2"/>
  <c r="AL242" i="2"/>
  <c r="AL180" i="2"/>
  <c r="AL111" i="2"/>
  <c r="AL76" i="2"/>
  <c r="AL15" i="2"/>
  <c r="AL1451" i="2"/>
  <c r="AL1266" i="2"/>
  <c r="AL1100" i="2"/>
  <c r="AL950" i="2"/>
  <c r="AL819" i="2"/>
  <c r="AL580" i="2"/>
  <c r="AL415" i="2"/>
  <c r="AL305" i="2"/>
  <c r="AL176" i="2"/>
  <c r="AL75" i="2"/>
  <c r="AL1174" i="2"/>
  <c r="AL689" i="2"/>
  <c r="AL449" i="2"/>
  <c r="AL340" i="2"/>
  <c r="AL140" i="2"/>
  <c r="AL1347" i="2"/>
  <c r="AL688" i="2"/>
  <c r="AL334" i="2"/>
  <c r="AL139" i="2"/>
  <c r="AL1346" i="2"/>
  <c r="AL447" i="2"/>
  <c r="AL42" i="2"/>
  <c r="AL1008" i="2"/>
  <c r="AL483" i="2"/>
  <c r="AL201" i="2"/>
  <c r="AL1239" i="2"/>
  <c r="AL572" i="2"/>
  <c r="AL265" i="2"/>
  <c r="AL1073" i="2"/>
  <c r="AL622" i="2"/>
  <c r="AL329" i="2"/>
  <c r="AL164" i="2"/>
  <c r="AL1452" i="2"/>
  <c r="AL1353" i="2"/>
  <c r="AL1267" i="2"/>
  <c r="AL1179" i="2"/>
  <c r="AL1106" i="2"/>
  <c r="AL1032" i="2"/>
  <c r="AL951" i="2"/>
  <c r="AL820" i="2"/>
  <c r="AL759" i="2"/>
  <c r="AL702" i="2"/>
  <c r="AL648" i="2"/>
  <c r="AL582" i="2"/>
  <c r="AL541" i="2"/>
  <c r="AL451" i="2"/>
  <c r="AL419" i="2"/>
  <c r="AL344" i="2"/>
  <c r="AL274" i="2"/>
  <c r="AL209" i="2"/>
  <c r="AL142" i="2"/>
  <c r="AL46" i="2"/>
  <c r="AL1349" i="2"/>
  <c r="AL1175" i="2"/>
  <c r="AL1022" i="2"/>
  <c r="AL882" i="2"/>
  <c r="AL692" i="2"/>
  <c r="AL450" i="2"/>
  <c r="AL375" i="2"/>
  <c r="AL273" i="2"/>
  <c r="AL141" i="2"/>
  <c r="AL13" i="2"/>
  <c r="AL1348" i="2"/>
  <c r="AL632" i="2"/>
  <c r="AL73" i="2"/>
  <c r="AL1096" i="2"/>
  <c r="AL628" i="2"/>
  <c r="AL407" i="2"/>
  <c r="AL236" i="2"/>
  <c r="AL8" i="2"/>
  <c r="AL1241" i="2"/>
  <c r="AL485" i="2"/>
  <c r="AL136" i="2"/>
  <c r="AL1240" i="2"/>
  <c r="AL573" i="2"/>
  <c r="AL234" i="2"/>
  <c r="AL1076" i="2"/>
  <c r="AL625" i="2"/>
  <c r="AL369" i="2"/>
  <c r="AL134" i="2"/>
  <c r="AL1314" i="2"/>
  <c r="AL402" i="2"/>
  <c r="AL3" i="2"/>
  <c r="AL734" i="2"/>
  <c r="AL295" i="2"/>
  <c r="AL361" i="2"/>
  <c r="AL95"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<sst xmlns="http://schemas.openxmlformats.org/spreadsheetml/2006/main" count="871" uniqueCount="423">
  <si>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</si>
  <si>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</si>
  <si>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</si>
  <si>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</si>
  <si>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</si>
  <si>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</si>
  <si>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</si>
  <si>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</si>
  <si>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</si>
  <si>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</si>
  <si>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</si>
  <si>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</si>
  <si>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</si>
  <si>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</si>
  <si>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</si>
  <si>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</si>
  <si>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</si>
  <si>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</si>
  <si>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</si>
  <si>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</si>
  <si>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</si>
  <si>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</si>
  <si>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</si>
  <si>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</si>
  <si>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</si>
  <si>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</si>
  <si>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</si>
  <si>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</si>
  <si>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</si>
  <si>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</si>
  <si>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</si>
  <si>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</si>
  <si>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</si>
  <si>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</si>
  <si>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</si>
  <si>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</si>
  <si>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</si>
  <si>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</si>
  <si>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</si>
  <si>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</si>
  <si>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</si>
  <si>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</si>
  <si>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</si>
  <si>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</si>
  <si>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</si>
  <si>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</si>
  <si>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</si>
  <si>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</si>
  <si>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</si>
  <si>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</si>
  <si>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</si>
  <si>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</si>
  <si>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</si>
  <si>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</si>
  <si>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</si>
  <si>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</si>
  <si>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</si>
  <si>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</si>
  <si>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</si>
  <si>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</si>
  <si>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</si>
  <si>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</si>
  <si>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</si>
  <si>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</si>
  <si>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</si>
  <si>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</si>
  <si>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</si>
  <si>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</si>
  <si>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</si>
  <si>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</si>
  <si>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</si>
  <si>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</si>
  <si>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</si>
  <si>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</si>
  <si>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</si>
  <si>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</si>
  <si>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</si>
  <si>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</si>
  <si>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</si>
  <si>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</si>
  <si>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</si>
  <si>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</si>
  <si>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</si>
  <si>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</si>
  <si>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</si>
  <si>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</si>
  <si>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</si>
  <si>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</si>
  <si>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</si>
  <si>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</si>
  <si>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</si>
  <si>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</si>
  <si>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</si>
  <si>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</si>
  <si>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</si>
  <si>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</si>
  <si>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</si>
  <si>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</si>
  <si>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</si>
  <si>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</si>
  <si>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</si>
  <si>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</si>
  <si>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</si>
  <si>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</si>
  <si>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</si>
  <si>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</si>
  <si>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</si>
  <si>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</si>
  <si>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</si>
  <si>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</si>
  <si>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</si>
  <si>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</si>
  <si>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</si>
  <si>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</si>
  <si>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</si>
  <si>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</si>
  <si>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</si>
  <si>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</si>
  <si>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</si>
  <si>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</si>
  <si>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</si>
  <si>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</si>
  <si>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</si>
  <si>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</si>
  <si>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</si>
  <si>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</si>
  <si>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</si>
  <si>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</si>
  <si>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</si>
  <si>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</si>
  <si>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</si>
  <si>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</si>
  <si>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</si>
  <si>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</si>
  <si>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</si>
  <si>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</si>
  <si>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</si>
  <si>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</si>
  <si>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</si>
  <si>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</si>
  <si>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</si>
  <si>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</si>
  <si>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</si>
  <si>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</si>
  <si>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</si>
  <si>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</si>
  <si>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</si>
  <si>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</si>
  <si>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</si>
  <si>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</si>
  <si>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</si>
  <si>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</si>
  <si>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</si>
  <si>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</si>
  <si>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</si>
  <si>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</si>
  <si>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</si>
  <si>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</si>
  <si>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</si>
  <si>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</si>
  <si>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</si>
  <si>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</si>
  <si>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</si>
  <si>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</si>
  <si>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</si>
  <si>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</si>
  <si>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</si>
  <si>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</si>
  <si>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</si>
  <si>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</si>
  <si>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</si>
  <si>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</si>
  <si>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</si>
  <si>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</si>
  <si>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</si>
  <si>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</si>
  <si>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</si>
  <si>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Paul Siragusa</t>
  </si>
  <si>
    <t>ANV</t>
  </si>
  <si>
    <t>Maj. Gen.</t>
  </si>
  <si>
    <t>Paul Siragusa, CSA</t>
  </si>
  <si>
    <t>Dustin Arnold, CSA</t>
  </si>
  <si>
    <t>TS Gettysburg</t>
  </si>
  <si>
    <t>James Temperton, USA</t>
  </si>
  <si>
    <t>TS Antietam</t>
  </si>
  <si>
    <t>Norman Lathrop, USA</t>
  </si>
  <si>
    <t>WDS Gettysburg</t>
  </si>
  <si>
    <t>2nd game of Campaign</t>
  </si>
  <si>
    <t>Alex Ruhrmann, USA</t>
  </si>
  <si>
    <t>TS Shiloh</t>
  </si>
  <si>
    <t>.</t>
  </si>
  <si>
    <t>Mike Davies, USA</t>
  </si>
  <si>
    <t>WDS Corinth</t>
  </si>
  <si>
    <t>Battle of Hatchie c23u4/40</t>
  </si>
  <si>
    <t>Andreas Scubla, USA</t>
  </si>
  <si>
    <t>Philippe Mouledous, USA</t>
  </si>
  <si>
    <t>WDS Peninsula</t>
  </si>
  <si>
    <t>Brett Kolcun, USA</t>
  </si>
  <si>
    <t>TS Bull Run</t>
  </si>
  <si>
    <t>Jerry White, USA</t>
  </si>
  <si>
    <t>WDS Shiloh</t>
  </si>
  <si>
    <t>Lars Wistedt, USA</t>
  </si>
  <si>
    <t>Jim Forbes, CSA</t>
  </si>
  <si>
    <t>John Armstrong, USA</t>
  </si>
  <si>
    <t>Robert Schroeder, USA</t>
  </si>
  <si>
    <t>WDS Antietam</t>
  </si>
  <si>
    <t>WDS Chancellorsville</t>
  </si>
  <si>
    <t>Weather03_Nov 21th 6am.scn /40</t>
  </si>
  <si>
    <t>James Wilkes, USA</t>
  </si>
  <si>
    <t>Weather08_Dec 13th 6am.scn /36</t>
  </si>
  <si>
    <t>Leon Korotko, USA</t>
  </si>
  <si>
    <t>Michael Osborne, USA</t>
  </si>
  <si>
    <t>Kevin Koch, USA</t>
  </si>
  <si>
    <t>Christian Hecht, USA</t>
  </si>
  <si>
    <t>WDS Ozark</t>
  </si>
  <si>
    <t>Walt Dortch, USA</t>
  </si>
  <si>
    <t>Tom Phillips, CSA</t>
  </si>
  <si>
    <t>Jim Garner, CSA</t>
  </si>
  <si>
    <t>Mark Nelms, USA</t>
  </si>
  <si>
    <t>WDS Chickamauga</t>
  </si>
  <si>
    <t>!!What if Cleburne Attacks /23</t>
  </si>
  <si>
    <t>Aldo Miccio, USA</t>
  </si>
  <si>
    <t>WDS Shenandoah</t>
  </si>
  <si>
    <t>Patrick Mossier, CSA</t>
  </si>
  <si>
    <t>Kevin Wenker, USA</t>
  </si>
  <si>
    <t>WDS Vicksburg</t>
  </si>
  <si>
    <t>cbp2_c1u1.scn /46</t>
  </si>
  <si>
    <t>William Schwartz, USA</t>
  </si>
  <si>
    <t>Kenneth Crist, USA</t>
  </si>
  <si>
    <t>Malcolm Hunt, CSA</t>
  </si>
  <si>
    <t>George Kasnic, USA</t>
  </si>
  <si>
    <t>TS Chickamauga</t>
  </si>
  <si>
    <t>Alvin Baker, CSA</t>
  </si>
  <si>
    <t>Russ Dodge, CSA</t>
  </si>
  <si>
    <t>Al Nardi, CSA</t>
  </si>
  <si>
    <t>Ian Rousell, CSA</t>
  </si>
  <si>
    <t>Leland Ferguson, USA</t>
  </si>
  <si>
    <t>Steven Donlon, CSA</t>
  </si>
  <si>
    <t>Zach Marsh, CSA</t>
  </si>
  <si>
    <t>Giovanni Boffi, CSA</t>
  </si>
  <si>
    <t>CC Points June 2004</t>
  </si>
  <si>
    <t>CC Points Aug 2004</t>
  </si>
  <si>
    <t>OBD points July and admin. work</t>
  </si>
  <si>
    <t>II/AoG XO duties</t>
  </si>
  <si>
    <t>AoG II 2nd DC Admin Points for September 2005</t>
  </si>
  <si>
    <t>AoG II 2nd Division CO Admin Points for October 20</t>
  </si>
  <si>
    <t>AoG II 2nd Division CO Admin Points for December 2</t>
  </si>
  <si>
    <t>AoG II 2nd Division CO Admin Points for 11/05</t>
  </si>
  <si>
    <t>AoG II 2nd Div CO Admin Points for Jan 2006</t>
  </si>
  <si>
    <t>AoG II 2nd Div CO Admin Points for February 2006</t>
  </si>
  <si>
    <t>AoG II 2nd Division CO Admin Points for March 2006</t>
  </si>
  <si>
    <t>AoG II 2nd Division CO Admin Points for April 2006</t>
  </si>
  <si>
    <t>AoG II 2nd Division CO Admin Points for May 2006</t>
  </si>
  <si>
    <t>AoG II 2nd Division CO Admin Points for 06/06</t>
  </si>
  <si>
    <t>AoG II 2nd Division CO Admin Points for July 2006</t>
  </si>
  <si>
    <t>AoG II 2nd Division CO Admin Points for August 200</t>
  </si>
  <si>
    <t>AoG II 2nd Div CO Admin Points for 09/2006</t>
  </si>
  <si>
    <t>AoG II 2nd Division CO Admin Points for November 2</t>
  </si>
  <si>
    <t>AoG II 2nd Division CO Admin Points for January 20</t>
  </si>
  <si>
    <t>AoG II 2nd Div CO Admin Points February 2007</t>
  </si>
  <si>
    <t>AoG II 2nd Division CO Admin Points for March 2007</t>
  </si>
  <si>
    <t>AoG II 2nd Division CO Admin Points for April 2007</t>
  </si>
  <si>
    <t>AoG II 2nd Division CO Admin Points for May 2007</t>
  </si>
  <si>
    <t>AoG II 2nd Division CO Admin Points for June 2007</t>
  </si>
  <si>
    <t>AoG II 2nd Div Co Admin Points - Aug 2007</t>
  </si>
  <si>
    <t>AoG II 2nd Div Co Admin Points - Oct 2007</t>
  </si>
  <si>
    <t>AoG II 2nd Div Co Admin Points - Sept 2007</t>
  </si>
  <si>
    <t>AoG II 2nd Div Admin Points - Nov 2007</t>
  </si>
  <si>
    <t>AoG II 2nd Div Admin Points - Dec 2007</t>
  </si>
  <si>
    <t>Conduct Award - Dec 2007</t>
  </si>
  <si>
    <t>Conduct Points - 100% Div Muster - Jan 2008</t>
  </si>
  <si>
    <t>AoG II CO 2nd Div Admin Points - Jan 2008</t>
  </si>
  <si>
    <t>AoG II CO 2nd Div Admin Points - Feb 2008</t>
  </si>
  <si>
    <t>AoG Service Cross w/Star</t>
  </si>
  <si>
    <t>Conduct Points - 100% Muster - March 2008</t>
  </si>
  <si>
    <t>AoG II CO 2nd Div Admin Points - March 2008</t>
  </si>
  <si>
    <t>AoG II CO 2nd Div Admin Points - Apr 2008</t>
  </si>
  <si>
    <t>Conduct Points - May 2008</t>
  </si>
  <si>
    <t>AoG II CO 2nd Div Admin Points - May 2008</t>
  </si>
  <si>
    <t>AoG II CO 2nd Div Admin Points - June 2008</t>
  </si>
  <si>
    <t>AoG II CO 2nd Div Admin Points - July 2008</t>
  </si>
  <si>
    <t>AoG II/ 2/./ Admin Points - Aug. 2008</t>
  </si>
  <si>
    <t>AoG II/ 2/./ Admin Points - Sept. 2008</t>
  </si>
  <si>
    <t>AoG II/ 2/./ Admin Points - Oct. 2008</t>
  </si>
  <si>
    <t>5 year CSA Service Ribbon</t>
  </si>
  <si>
    <t>AoG II/2/. Admin Points - Nov. 2008</t>
  </si>
  <si>
    <t>AoG Admin Points - Dec. 2008</t>
  </si>
  <si>
    <t>AoG Admin Points - Jan. 2009</t>
  </si>
  <si>
    <t>AoG Admin Points - Feb. 2009</t>
  </si>
  <si>
    <t>AoG Admin Points - March. 2009</t>
  </si>
  <si>
    <t>AoG Admin Points - April 2009</t>
  </si>
  <si>
    <t>AoG Admin Points - May 2009</t>
  </si>
  <si>
    <t>AoG Admin Points - June 2009</t>
  </si>
  <si>
    <t>AoG Admin Points - July 2009</t>
  </si>
  <si>
    <t>AoG Admin Points - August 2009</t>
  </si>
  <si>
    <t>AoG Admin Points - September 2009</t>
  </si>
  <si>
    <t>AoG Admin Points - October 2009</t>
  </si>
  <si>
    <t>AoG Admin Points - Nov. 2009</t>
  </si>
  <si>
    <t>AoG Conduct Points - Nov. 2009</t>
  </si>
  <si>
    <t>AoG Admin Points - Dec. 2009</t>
  </si>
  <si>
    <t>AoG Admin Points - Jan. 2010</t>
  </si>
  <si>
    <t>AoG Admin Points - Feb. 2010</t>
  </si>
  <si>
    <t>AoG Admin Points - Mar. 2010</t>
  </si>
  <si>
    <t>AoG Conduct Points - Mar. 2010</t>
  </si>
  <si>
    <t>AoG Conduct Points - May 2010</t>
  </si>
  <si>
    <t>AoG Admin Points - May 2010</t>
  </si>
  <si>
    <t>AoG Conduct Points - Apr. 2010</t>
  </si>
  <si>
    <t>AoG Admin Points - Apr. 2010</t>
  </si>
  <si>
    <t>AoG Admin Points - June 2010</t>
  </si>
  <si>
    <t>AoG Conduct Points - Aug/Sept 2010</t>
  </si>
  <si>
    <t>AoG Admin Points - Nov. 2010</t>
  </si>
  <si>
    <t>AoG Admin Points Dec. 2010</t>
  </si>
  <si>
    <t>AoG Conduct Points Jan. 2011</t>
  </si>
  <si>
    <t>AoG Admin Points Feb. 2011</t>
  </si>
  <si>
    <t>AoG Admin Points Jan. 2011</t>
  </si>
  <si>
    <t>AoG Admin Points-March. 2011</t>
  </si>
  <si>
    <t>AoG Admin Points-April 2011</t>
  </si>
  <si>
    <t>AoG Admin Points-May 2011</t>
  </si>
  <si>
    <t>AoG Admin Points-June 2011</t>
  </si>
  <si>
    <t>AoG Conduct Points-June 2011</t>
  </si>
  <si>
    <t>1st Samuel Cooper Medal of Service</t>
  </si>
  <si>
    <t>1st A. P. Hill Medal of Service</t>
  </si>
  <si>
    <t>AoG Conduct Pts-Jul/Aug/Sept 2011</t>
  </si>
  <si>
    <t>AoG Admin Points-Jul/Aug/Sept 2011</t>
  </si>
  <si>
    <t>AoG Admin Points-Oct 2011</t>
  </si>
  <si>
    <t>AoG Conduct Points-Oct 2011</t>
  </si>
  <si>
    <t>AoG Conduct Points-Nov/Dec. 2011</t>
  </si>
  <si>
    <t>AoG Admin Points-Nov/Dec. 2011</t>
  </si>
  <si>
    <t>AoG Admin Points-Jan. 2012</t>
  </si>
  <si>
    <t>AoG Conduct Points-Jan. 2012</t>
  </si>
  <si>
    <t>AoG Admin Points-Feb/March 2012</t>
  </si>
  <si>
    <t>AoG Conduct Points-Feb/March 2012</t>
  </si>
  <si>
    <t>AoG Admin Points-April 2012</t>
  </si>
  <si>
    <t>AoG Conduct Points-April 2012</t>
  </si>
  <si>
    <t>AoG Admin Pts - May/June/July 2012</t>
  </si>
  <si>
    <t>AoG Conduct Pts - May/June/July 2012</t>
  </si>
  <si>
    <t>AOG O - M</t>
  </si>
  <si>
    <t>Awarded Admin &amp; Conduct Points - Jan 2014</t>
  </si>
  <si>
    <t>OBD Points Feb-Sep 2014</t>
  </si>
  <si>
    <t>Transfered AoG to ANV</t>
  </si>
  <si>
    <t>Conduct Oct - Dec</t>
  </si>
  <si>
    <t>Admin Jan 15</t>
  </si>
  <si>
    <t>Conduct Feb 15</t>
  </si>
  <si>
    <t>Admin Mar 15</t>
  </si>
  <si>
    <t>Conduct Apr 15</t>
  </si>
  <si>
    <t>Conduct May 2015</t>
  </si>
  <si>
    <t>Jun - Aug 15 Conduct</t>
  </si>
  <si>
    <t>Conduct Sep 2015</t>
  </si>
  <si>
    <t>Conduct Oct Nov 15</t>
  </si>
  <si>
    <t>Admin Dec 15 Jan 16</t>
  </si>
  <si>
    <t>Conduct Feb - Apr 2016</t>
  </si>
  <si>
    <t>CoA Discretionary Points - August 2015 - July 2016</t>
  </si>
  <si>
    <t>Conduct May Jun 2016</t>
  </si>
  <si>
    <t>Conduct Jul - Sep 2016</t>
  </si>
  <si>
    <t>1st Jefferson Davis Medal of Recognition</t>
  </si>
  <si>
    <t>1st Patrick Cleburne Medal of Service</t>
  </si>
  <si>
    <t>Conduct Oct 16 - Mar 17</t>
  </si>
  <si>
    <t>Conduct Apr - Jun 17</t>
  </si>
  <si>
    <t>Conduct Jul - Nov 17</t>
  </si>
  <si>
    <t>Conduct Dec 17 - Mar 18</t>
  </si>
  <si>
    <t>Conduct Apr - Nov 2018</t>
  </si>
  <si>
    <t>Conduct Dec 18 - Apr 19</t>
  </si>
  <si>
    <t>1st Stonewall Jackson Medal of Recognition</t>
  </si>
  <si>
    <t>Conduct Apr - Oct 19</t>
  </si>
  <si>
    <t>Conduct Nov/May 2020</t>
  </si>
  <si>
    <t>ANV 4th QTR Conduct Pts</t>
  </si>
  <si>
    <t>2nd Samuel Cooper Medal of Service</t>
  </si>
  <si>
    <t>2nd Patrick Cleburne Medal of Service</t>
  </si>
  <si>
    <t>2nd Jefferson Davis Medal of Recognition</t>
  </si>
  <si>
    <t>2nd Stonewall Jackson Medal of Recognition</t>
  </si>
  <si>
    <t>CoA Discretionary Points - Jan 2017 to Dec 2020</t>
  </si>
  <si>
    <t>ANV 1st Qtr 2021 Conduct Points</t>
  </si>
  <si>
    <t>10th A. P. Hill Medal of Service</t>
  </si>
  <si>
    <t>9th A. P. Hill Medal of Service</t>
  </si>
  <si>
    <t>8th A. P. Hill Medal of Service</t>
  </si>
  <si>
    <t>7th A. P. Hill Medal of Service</t>
  </si>
  <si>
    <t>6th A. P. Hill Medal of Service</t>
  </si>
  <si>
    <t>5th A. P. Hill Medal of Service</t>
  </si>
  <si>
    <t>4th A. P. Hill Medal of Service</t>
  </si>
  <si>
    <t>3rd A. P. Hill Medal of Service</t>
  </si>
  <si>
    <t>2nd A. P. Hill Medal of Service</t>
  </si>
  <si>
    <t>ANV 2nd Qtr Conduct Points</t>
  </si>
  <si>
    <t>ANV 3rd Qtr Conduct Points</t>
  </si>
  <si>
    <t>ANV Oct 2021 Conduct Points</t>
  </si>
  <si>
    <t>December Admin Points</t>
  </si>
  <si>
    <t>Pierre Beauregard Award (1)</t>
  </si>
  <si>
    <t>John Dragan Award (1)</t>
  </si>
  <si>
    <t>1st Quarter 2022 Admin</t>
  </si>
  <si>
    <t>BC ANV 2nd Qtr</t>
  </si>
  <si>
    <t>BC ANV 3Q</t>
  </si>
  <si>
    <t>BC ANV 4Q</t>
  </si>
  <si>
    <t>BC ANV 1Q</t>
  </si>
  <si>
    <t>ANV BC 2Q</t>
  </si>
  <si>
    <t>ANV BC 3Q</t>
  </si>
  <si>
    <t>Dixie Medal</t>
  </si>
  <si>
    <t>Other (Not Listed Above or Unknown)</t>
  </si>
  <si>
    <t>08: The Battle of Antietam [45 Turns]</t>
  </si>
  <si>
    <t>001: The Battle of Brandy Station – June 9 1863 (Var. 1) [47 Turns]</t>
  </si>
  <si>
    <t>!historical 1.1 Gettysburg - July 1 1863 [44 Turns]</t>
  </si>
  <si>
    <t>08a: Hist 7 Days Campaign [407 Turns]</t>
  </si>
  <si>
    <t>04: Take them Anyhow [10 Turns]</t>
  </si>
  <si>
    <t>16: The Battle of Prairie Grove [18 Turns]</t>
  </si>
  <si>
    <t>116: MS_Johnston Invades Kentucky [86 Turns]</t>
  </si>
  <si>
    <t>02h: Out of the Mist [36 Turns]</t>
  </si>
  <si>
    <t>064: SM_South Mountain (Historical) [40 Turns]</t>
  </si>
  <si>
    <t>001F: Nov 1st Cav [40 Turns]</t>
  </si>
  <si>
    <t>048: Ant_Hagerstown March V.1 [86 Turns]</t>
  </si>
  <si>
    <t>079C: May 1863 Blind Meet [46 Turns]</t>
  </si>
  <si>
    <t>005: 1BR_Bull Run V.3 [42 Turns]</t>
  </si>
  <si>
    <t>060: H_Hagerstown [86 Turns]</t>
  </si>
  <si>
    <t>09: Prairie Grove_H0500h [41 Turns]</t>
  </si>
  <si>
    <t>053: CM_Cedar Mountain (Historical) [21 Turns]</t>
  </si>
  <si>
    <t>080C: May 1863 Equal Fight [40 Turns]</t>
  </si>
  <si>
    <t>153: 3rd Winchester V.1 Sept 19th 1864 [24 Turns]</t>
  </si>
  <si>
    <t>001: p_Perryville (h) [15 Turns]</t>
  </si>
  <si>
    <t>033: 1st Battle of Winchester V.1 May 25th 1862 [27 Turns]</t>
  </si>
  <si>
    <t>05: Look Out for Your Left [40 Turns]</t>
  </si>
  <si>
    <t>12: We shall soon be In It [12 Turns]</t>
  </si>
  <si>
    <t>13b: The Day Before [27 Turns]</t>
  </si>
  <si>
    <t>061: H_Hagerstown V.1 [86 Turns]</t>
  </si>
  <si>
    <t>027: 2BR_Groveton V.4 [10 Turns]</t>
  </si>
  <si>
    <t>060: FH_Turn and Fight [15 Turns]</t>
  </si>
  <si>
    <t>098F: Face off near Chancellorsville [25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</si>
</sst>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1">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B22" sqref="AB2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177</v>
      </c>
      <c r="B1" s="65"/>
      <c r="C1" s="65"/>
      <c r="D1" s="65"/>
      <c r="E1" s="65"/>
      <c r="F1" s="65"/>
      <c r="G1" s="65"/>
      <c r="H1" s="65"/>
      <c r="I1" s="25"/>
      <c r="J1" s="25"/>
      <c r="K1" s="25"/>
      <c r="L1" s="25"/>
      <c r="M1" s="25"/>
      <c r="N1" s="25"/>
      <c r="O1" s="25"/>
      <c r="P1" s="25"/>
      <c r="Q1" s="25"/>
      <c r="R1" s="25"/>
      <c r="S1" s="25"/>
      <c r="T1" s="25"/>
      <c r="U1" s="25"/>
      <c r="V1" s="25"/>
      <c r="W1" s="25"/>
      <c r="X1" s="25"/>
      <c r="Y1" s="25"/>
      <c r="Z1" s="25"/>
      <c r="AA1" s="25"/>
      <c r="AB1" s="25"/>
    </row>
    <row r="2" spans="1:28" ht="15" customHeight="1" x14ac:dyDescent="0.25">
      <c r="A2" s="65"/>
      <c r="B2" s="65"/>
      <c r="C2" s="65"/>
      <c r="D2" s="65"/>
      <c r="E2" s="65"/>
      <c r="F2" s="65"/>
      <c r="G2" s="65"/>
      <c r="H2" s="65"/>
      <c r="I2" s="26"/>
      <c r="J2" s="26"/>
      <c r="K2" s="26"/>
      <c r="L2" s="26"/>
      <c r="M2" s="26"/>
      <c r="N2" s="26"/>
      <c r="O2" s="26"/>
      <c r="P2" s="26"/>
      <c r="Q2" s="26"/>
      <c r="R2" s="26"/>
      <c r="S2" s="26"/>
      <c r="T2" s="26"/>
      <c r="U2" s="26"/>
      <c r="V2" s="26"/>
      <c r="W2" s="26"/>
      <c r="X2" s="26"/>
      <c r="Y2" s="26"/>
      <c r="Z2" s="26"/>
      <c r="AA2" s="26"/>
      <c r="AB2" s="26"/>
    </row>
    <row r="3" spans="1:28" ht="15" customHeight="1" x14ac:dyDescent="0.25">
      <c r="A3" s="65"/>
      <c r="B3" s="65"/>
      <c r="C3" s="65"/>
      <c r="D3" s="65"/>
      <c r="E3" s="65"/>
      <c r="F3" s="65"/>
      <c r="G3" s="65"/>
      <c r="H3" s="65"/>
      <c r="I3" s="26"/>
      <c r="J3" s="26"/>
      <c r="K3" s="26"/>
      <c r="L3" s="26"/>
      <c r="M3" s="26"/>
      <c r="N3" s="26"/>
      <c r="O3" s="26"/>
      <c r="P3" s="26"/>
      <c r="Q3" s="26"/>
      <c r="R3" s="26"/>
      <c r="S3" s="26"/>
      <c r="T3" s="26"/>
      <c r="U3" s="26"/>
      <c r="V3" s="26"/>
      <c r="W3" s="26"/>
      <c r="X3" s="26"/>
      <c r="Y3" s="26"/>
      <c r="Z3" s="26"/>
      <c r="AA3" s="26"/>
      <c r="AB3" s="26"/>
    </row>
    <row r="4" spans="1:28" x14ac:dyDescent="0.25">
      <c r="A4" s="37" t="s">
        <v>87</v>
      </c>
      <c r="B4" s="23">
        <v>2003</v>
      </c>
      <c r="C4" s="2"/>
      <c r="D4" s="43" t="s">
        <v>167</v>
      </c>
      <c r="E4" s="47"/>
      <c r="F4" s="47"/>
      <c r="G4" s="47"/>
      <c r="H4" s="47"/>
      <c r="I4" s="47"/>
      <c r="J4" s="47"/>
      <c r="K4" s="47"/>
      <c r="L4" s="2"/>
      <c r="M4" s="62" t="s">
        <v>92</v>
      </c>
      <c r="N4" s="63"/>
      <c r="O4" s="63"/>
      <c r="P4" s="63"/>
      <c r="Q4" s="63"/>
      <c r="R4" s="64"/>
      <c r="S4" s="2"/>
      <c r="T4" s="66" t="s">
        <v>114</v>
      </c>
      <c r="U4" s="67"/>
      <c r="V4" s="2"/>
      <c r="W4" s="66" t="s">
        <v>115</v>
      </c>
      <c r="X4" s="67"/>
      <c r="Y4" s="2"/>
      <c r="Z4" s="70" t="s">
        <v>116</v>
      </c>
      <c r="AA4" s="71"/>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1</v>
      </c>
      <c r="Q5" s="27">
        <v>2021</v>
      </c>
      <c r="R5" s="28" cm="1">
        <f t="array" ref="R5">SUMPRODUCT(--(YEAR('OBD File'!$B$3:$B$2000)=$Q5))</f>
        <v>4</v>
      </c>
      <c r="S5" s="2"/>
      <c r="T5" s="68"/>
      <c r="U5" s="69"/>
      <c r="V5" s="2"/>
      <c r="W5" s="68"/>
      <c r="X5" s="69"/>
      <c r="Y5" s="2"/>
      <c r="Z5" s="72"/>
      <c r="AA5" s="73"/>
      <c r="AB5" s="2"/>
    </row>
    <row r="6" spans="1:28" ht="15" customHeight="1" x14ac:dyDescent="0.25">
      <c r="A6" s="37" t="s">
        <v>88</v>
      </c>
      <c r="B6" s="23" t="s">
        <v>90</v>
      </c>
      <c r="C6" s="2"/>
      <c r="D6" s="23">
        <f>D10+D14+D18+D22</f>
        <v>33</v>
      </c>
      <c r="E6" s="23">
        <f t="shared" ref="E6:H6" si="0">E10+E14+E18+E22</f>
        <v>5</v>
      </c>
      <c r="F6" s="23">
        <f t="shared" si="0"/>
        <v>4</v>
      </c>
      <c r="G6" s="23">
        <f t="shared" si="0"/>
        <v>0</v>
      </c>
      <c r="H6" s="23">
        <f t="shared" si="0"/>
        <v>0</v>
      </c>
      <c r="I6" s="54">
        <f>SUM(D6:H6)</f>
        <v>42</v>
      </c>
      <c r="J6" s="55">
        <f>(2*(D6+E6)+F6)/(2*I6)</f>
        <v>0.95238095238095233</v>
      </c>
      <c r="K6" s="55">
        <f>(2*(G6+H6)+F6)/(2*I6)</f>
        <v>4.7619047619047616E-2</v>
      </c>
      <c r="L6" s="2"/>
      <c r="M6" s="27">
        <v>2002</v>
      </c>
      <c r="N6" s="28" cm="1">
        <f t="array" ref="N6">SUMPRODUCT(--(YEAR('OBD File'!$B$3:$B$2000)=$M6))</f>
        <v>0</v>
      </c>
      <c r="O6" s="27">
        <v>2012</v>
      </c>
      <c r="P6" s="28" cm="1">
        <f t="array" ref="P6">SUMPRODUCT(--(YEAR('OBD File'!$B$3:$B$2000)=$O6))</f>
        <v>2</v>
      </c>
      <c r="Q6" s="27">
        <v>2022</v>
      </c>
      <c r="R6" s="28" cm="1">
        <f t="array" ref="R6">SUMPRODUCT(--(YEAR('OBD File'!$B$3:$B$2000)=$Q6))</f>
        <v>0</v>
      </c>
      <c r="S6" s="2"/>
      <c r="T6" s="74" t="s">
        <v>118</v>
      </c>
      <c r="U6" s="75"/>
      <c r="V6" s="31">
        <f>COUNTIFS('DOR Games'!G2:G4993,"WDS Antietam")</f>
        <v>7</v>
      </c>
      <c r="W6" s="74" t="s">
        <v>118</v>
      </c>
      <c r="X6" s="75"/>
      <c r="Y6" s="31">
        <f>COUNTIFS('DOR Games'!G2:G4994,"TS Antietam")</f>
        <v>2</v>
      </c>
      <c r="Z6" s="74" t="s">
        <v>119</v>
      </c>
      <c r="AA6" s="75"/>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1</v>
      </c>
      <c r="O7" s="27">
        <v>2013</v>
      </c>
      <c r="P7" s="28" cm="1">
        <f t="array" ref="P7">SUMPRODUCT(--(YEAR('OBD File'!$B$3:$B$2000)=$O7))</f>
        <v>0</v>
      </c>
      <c r="Q7" s="27">
        <v>2023</v>
      </c>
      <c r="R7" s="28" cm="1">
        <f t="array" ref="R7">SUMPRODUCT(--(YEAR('OBD File'!$B$3:$B$2000)=$Q7))</f>
        <v>3</v>
      </c>
      <c r="S7" s="2"/>
      <c r="T7" s="74" t="s">
        <v>120</v>
      </c>
      <c r="U7" s="75"/>
      <c r="V7" s="31">
        <f>COUNTIFS('DOR Games'!G2:G4994,"WDS Atlanta")</f>
        <v>0</v>
      </c>
      <c r="W7" s="74" t="s">
        <v>121</v>
      </c>
      <c r="X7" s="75"/>
      <c r="Y7" s="31">
        <f>COUNTIFS('DOR Games'!G2:G4994,"TS Bull Run")</f>
        <v>2</v>
      </c>
      <c r="Z7" s="74" t="s">
        <v>176</v>
      </c>
      <c r="AA7" s="75"/>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4</v>
      </c>
      <c r="O8" s="27">
        <v>2014</v>
      </c>
      <c r="P8" s="28" cm="1">
        <f t="array" ref="P8">SUMPRODUCT(--(YEAR('OBD File'!$B$3:$B$2000)=$O8))</f>
        <v>1</v>
      </c>
      <c r="Q8" s="27">
        <v>2024</v>
      </c>
      <c r="R8" s="28" cm="1">
        <f t="array" ref="R8">SUMPRODUCT(--(YEAR('OBD File'!$B$3:$B$2000)=$Q8))</f>
        <v>0</v>
      </c>
      <c r="S8" s="2"/>
      <c r="T8" s="74" t="s">
        <v>123</v>
      </c>
      <c r="U8" s="75"/>
      <c r="V8" s="31">
        <f>COUNTIFS('DOR Games'!G2:G4995,"WDS Chancellorsville")</f>
        <v>6</v>
      </c>
      <c r="W8" s="74" t="s">
        <v>124</v>
      </c>
      <c r="X8" s="75"/>
      <c r="Y8" s="31">
        <f>COUNTIFS('DOR Games'!G2:G4995,"TS Chickamauga")</f>
        <v>1</v>
      </c>
      <c r="Z8" s="74" t="s">
        <v>122</v>
      </c>
      <c r="AA8" s="75"/>
      <c r="AB8" s="31">
        <f>COUNTIFS('DOR Games'!$G:$G,"MATRIX- Forge of Freedom")</f>
        <v>0</v>
      </c>
    </row>
    <row r="9" spans="1:28" ht="15" customHeight="1" x14ac:dyDescent="0.25">
      <c r="A9" s="39" t="s">
        <v>151</v>
      </c>
      <c r="B9" s="57">
        <f>SUM(B10:B11)</f>
        <v>1154.4449999999999</v>
      </c>
      <c r="C9" s="2"/>
      <c r="D9" s="52" t="s">
        <v>103</v>
      </c>
      <c r="E9" s="52" t="s">
        <v>104</v>
      </c>
      <c r="F9" s="52" t="s">
        <v>5</v>
      </c>
      <c r="G9" s="52" t="s">
        <v>105</v>
      </c>
      <c r="H9" s="52" t="s">
        <v>106</v>
      </c>
      <c r="I9" s="53" t="s">
        <v>163</v>
      </c>
      <c r="J9" s="53" t="s">
        <v>126</v>
      </c>
      <c r="K9" s="53" t="s">
        <v>127</v>
      </c>
      <c r="L9" s="2"/>
      <c r="M9" s="27">
        <v>2005</v>
      </c>
      <c r="N9" s="28" cm="1">
        <f t="array" ref="N9">SUMPRODUCT(--(YEAR('OBD File'!$B$3:$B$2000)=$M9))</f>
        <v>6</v>
      </c>
      <c r="O9" s="27">
        <v>2015</v>
      </c>
      <c r="P9" s="28" cm="1">
        <f t="array" ref="P9">SUMPRODUCT(--(YEAR('OBD File'!$B$3:$B$2000)=$O9))</f>
        <v>0</v>
      </c>
      <c r="Q9" s="27">
        <v>2025</v>
      </c>
      <c r="R9" s="28" cm="1">
        <f t="array" ref="R9">SUMPRODUCT(--(YEAR('OBD File'!$B$3:$B$2000)=$Q9))</f>
        <v>0</v>
      </c>
      <c r="S9" s="2"/>
      <c r="T9" s="74" t="s">
        <v>124</v>
      </c>
      <c r="U9" s="75"/>
      <c r="V9" s="31">
        <f>COUNTIFS('DOR Games'!G2:G4996,"WDS Chickamauga")</f>
        <v>2</v>
      </c>
      <c r="W9" s="74" t="s">
        <v>128</v>
      </c>
      <c r="X9" s="75"/>
      <c r="Y9" s="31">
        <f>COUNTIFS('DOR Games'!G2:G4996,"TS Gettysburg")</f>
        <v>3</v>
      </c>
      <c r="Z9" s="74" t="s">
        <v>125</v>
      </c>
      <c r="AA9" s="75"/>
      <c r="AB9" s="31">
        <f>COUNTIFS('DOR Games'!$G:$G,"War Between The States (WBTS)")</f>
        <v>0</v>
      </c>
    </row>
    <row r="10" spans="1:28" x14ac:dyDescent="0.25">
      <c r="A10" s="40" t="s">
        <v>93</v>
      </c>
      <c r="B10" s="58">
        <f>'OBD File'!D3</f>
        <v>248.44499999999996</v>
      </c>
      <c r="C10" s="2"/>
      <c r="D10" s="23">
        <f>'DOR Games'!BH4</f>
        <v>26</v>
      </c>
      <c r="E10" s="23">
        <f>'DOR Games'!BI4</f>
        <v>2</v>
      </c>
      <c r="F10" s="23">
        <f>'DOR Games'!BJ4</f>
        <v>3</v>
      </c>
      <c r="G10" s="23">
        <f>'DOR Games'!BK4</f>
        <v>0</v>
      </c>
      <c r="H10" s="23">
        <f>'DOR Games'!BL4</f>
        <v>0</v>
      </c>
      <c r="I10" s="54">
        <f>SUM(D10:H10)</f>
        <v>31</v>
      </c>
      <c r="J10" s="55">
        <f>(2*(D10+E10)+F10)/(2*I10)</f>
        <v>0.95161290322580649</v>
      </c>
      <c r="K10" s="55">
        <f>(2*(G10+H10)+F10)/(2*I10)</f>
        <v>4.8387096774193547E-2</v>
      </c>
      <c r="L10" s="2"/>
      <c r="M10" s="27">
        <v>2006</v>
      </c>
      <c r="N10" s="28" cm="1">
        <f t="array" ref="N10">SUMPRODUCT(--(YEAR('OBD File'!$B$3:$B$2000)=$M10))</f>
        <v>1</v>
      </c>
      <c r="O10" s="27">
        <v>2016</v>
      </c>
      <c r="P10" s="28" cm="1">
        <f t="array" ref="P10">SUMPRODUCT(--(YEAR('OBD File'!$B$3:$B$2000)=$O10))</f>
        <v>0</v>
      </c>
      <c r="Q10" s="27">
        <v>2026</v>
      </c>
      <c r="R10" s="28" cm="1">
        <f t="array" ref="R10">SUMPRODUCT(--(YEAR('OBD File'!$B$3:$B$2000)=$Q10))</f>
        <v>0</v>
      </c>
      <c r="S10" s="2"/>
      <c r="T10" s="74" t="s">
        <v>129</v>
      </c>
      <c r="U10" s="75"/>
      <c r="V10" s="31">
        <f>COUNTIFS('DOR Games'!G2:G4997,"WDS Corinth")</f>
        <v>2</v>
      </c>
      <c r="W10" s="74" t="s">
        <v>130</v>
      </c>
      <c r="X10" s="75"/>
      <c r="Y10" s="31">
        <f>COUNTIFS('DOR Games'!G2:G4997,"TS Shiloh")</f>
        <v>2</v>
      </c>
      <c r="Z10" s="2"/>
      <c r="AA10" s="2"/>
      <c r="AB10" s="2"/>
    </row>
    <row r="11" spans="1:28" x14ac:dyDescent="0.25">
      <c r="A11" s="40" t="s">
        <v>94</v>
      </c>
      <c r="B11" s="58">
        <f>'OBD File'!M3</f>
        <v>906</v>
      </c>
      <c r="C11" s="2"/>
      <c r="D11" s="2"/>
      <c r="E11" s="2"/>
      <c r="F11" s="2"/>
      <c r="G11" s="2"/>
      <c r="H11" s="2"/>
      <c r="I11" s="2"/>
      <c r="J11" s="2"/>
      <c r="K11" s="2"/>
      <c r="L11" s="2"/>
      <c r="M11" s="27">
        <v>2007</v>
      </c>
      <c r="N11" s="28" cm="1">
        <f t="array" ref="N11">SUMPRODUCT(--(YEAR('OBD File'!$B$3:$B$2000)=$M11))</f>
        <v>3</v>
      </c>
      <c r="O11" s="27">
        <v>2017</v>
      </c>
      <c r="P11" s="28" cm="1">
        <f t="array" ref="P11">SUMPRODUCT(--(YEAR('OBD File'!$B$3:$B$2000)=$O11))</f>
        <v>0</v>
      </c>
      <c r="Q11" s="27">
        <v>2027</v>
      </c>
      <c r="R11" s="28" cm="1">
        <f t="array" ref="R11">SUMPRODUCT(--(YEAR('OBD File'!$B$3:$B$2000)=$Q11))</f>
        <v>0</v>
      </c>
      <c r="S11" s="2"/>
      <c r="T11" s="74" t="s">
        <v>131</v>
      </c>
      <c r="U11" s="75"/>
      <c r="V11" s="31">
        <f>COUNTIFS('DOR Games'!G2:G4998,"WDS Civil War Battles")</f>
        <v>0</v>
      </c>
      <c r="W11" s="2"/>
      <c r="X11" s="2"/>
      <c r="Y11" s="2"/>
      <c r="Z11" s="2"/>
      <c r="AA11" s="2"/>
      <c r="AB11" s="2"/>
    </row>
    <row r="12" spans="1:28" x14ac:dyDescent="0.25">
      <c r="A12" s="62" t="s">
        <v>96</v>
      </c>
      <c r="B12" s="64"/>
      <c r="C12" s="2"/>
      <c r="D12" s="48" t="s">
        <v>117</v>
      </c>
      <c r="E12" s="49"/>
      <c r="F12" s="49"/>
      <c r="G12" s="49"/>
      <c r="H12" s="49"/>
      <c r="I12" s="49"/>
      <c r="J12" s="49"/>
      <c r="K12" s="49"/>
      <c r="L12" s="2"/>
      <c r="M12" s="27">
        <v>2008</v>
      </c>
      <c r="N12" s="28" cm="1">
        <f t="array" ref="N12">SUMPRODUCT(--(YEAR('OBD File'!$B$3:$B$2000)=$M12))</f>
        <v>2</v>
      </c>
      <c r="O12" s="27">
        <v>2018</v>
      </c>
      <c r="P12" s="28" cm="1">
        <f t="array" ref="P12">SUMPRODUCT(--(YEAR('OBD File'!$B$3:$B$2000)=$O12))</f>
        <v>2</v>
      </c>
      <c r="Q12" s="27">
        <v>2028</v>
      </c>
      <c r="R12" s="28" cm="1">
        <f t="array" ref="R12">SUMPRODUCT(--(YEAR('OBD File'!$B$3:$B$2000)=$Q12))</f>
        <v>0</v>
      </c>
      <c r="S12" s="2"/>
      <c r="T12" s="74" t="s">
        <v>132</v>
      </c>
      <c r="U12" s="75"/>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5</v>
      </c>
      <c r="O13" s="27">
        <v>2019</v>
      </c>
      <c r="P13" s="28" cm="1">
        <f t="array" ref="P13">SUMPRODUCT(--(YEAR('OBD File'!$B$3:$B$2000)=$O13))</f>
        <v>5</v>
      </c>
      <c r="Q13" s="27">
        <v>2029</v>
      </c>
      <c r="R13" s="28" cm="1">
        <f t="array" ref="R13">SUMPRODUCT(--(YEAR('OBD File'!$B$3:$B$2000)=$Q13))</f>
        <v>0</v>
      </c>
      <c r="S13" s="2"/>
      <c r="T13" s="74" t="s">
        <v>133</v>
      </c>
      <c r="U13" s="75"/>
      <c r="V13" s="31">
        <f>COUNTIFS('DOR Games'!G2:G4999,"WDS Franklin")</f>
        <v>0</v>
      </c>
      <c r="W13" s="2"/>
      <c r="X13" s="2"/>
      <c r="Y13" s="2"/>
      <c r="Z13" s="2"/>
      <c r="AA13" s="2"/>
      <c r="AB13" s="2"/>
    </row>
    <row r="14" spans="1:28" ht="15" customHeight="1" x14ac:dyDescent="0.25">
      <c r="A14" s="29" t="s">
        <v>98</v>
      </c>
      <c r="B14" s="30">
        <v>30</v>
      </c>
      <c r="C14" s="2"/>
      <c r="D14" s="23">
        <f>'DOR Games'!BH9</f>
        <v>5</v>
      </c>
      <c r="E14" s="23">
        <f>'DOR Games'!BI9</f>
        <v>3</v>
      </c>
      <c r="F14" s="23">
        <f>'DOR Games'!BJ9</f>
        <v>1</v>
      </c>
      <c r="G14" s="23">
        <f>'DOR Games'!BK9</f>
        <v>0</v>
      </c>
      <c r="H14" s="23">
        <f>'DOR Games'!BL9</f>
        <v>0</v>
      </c>
      <c r="I14" s="54">
        <f>SUM(D14:H14)</f>
        <v>9</v>
      </c>
      <c r="J14" s="55">
        <f>(2*(D14+E14)+F14)/(2*I14)</f>
        <v>0.94444444444444442</v>
      </c>
      <c r="K14" s="55">
        <f>(2*(G14+H14)+F14)/(2*I14)</f>
        <v>5.5555555555555552E-2</v>
      </c>
      <c r="L14" s="2"/>
      <c r="M14" s="27">
        <v>2010</v>
      </c>
      <c r="N14" s="28" cm="1">
        <f t="array" ref="N14">SUMPRODUCT(--(YEAR('OBD File'!$B$3:$B$2000)=$M14))</f>
        <v>0</v>
      </c>
      <c r="O14" s="27">
        <v>2020</v>
      </c>
      <c r="P14" s="28" cm="1">
        <f t="array" ref="P14">SUMPRODUCT(--(YEAR('OBD File'!$B$3:$B$2000)=$O14))</f>
        <v>3</v>
      </c>
      <c r="Q14" s="27">
        <v>2030</v>
      </c>
      <c r="R14" s="28" cm="1">
        <f t="array" ref="R14">SUMPRODUCT(--(YEAR('OBD File'!$B$3:$B$2000)=$Q14))</f>
        <v>0</v>
      </c>
      <c r="S14" s="2"/>
      <c r="T14" s="74" t="s">
        <v>128</v>
      </c>
      <c r="U14" s="75"/>
      <c r="V14" s="31">
        <f>COUNTIFS('DOR Games'!G2:G5000,"WDS Gettysburg")</f>
        <v>7</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6" t="s">
        <v>110</v>
      </c>
      <c r="Q15" s="77"/>
      <c r="R15" s="23">
        <f>SUM(N5:N14,P5:P14,R5:R14)</f>
        <v>43</v>
      </c>
      <c r="S15" s="2"/>
      <c r="T15" s="74" t="s">
        <v>135</v>
      </c>
      <c r="U15" s="75"/>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4" t="s">
        <v>137</v>
      </c>
      <c r="U16" s="75"/>
      <c r="V16" s="31">
        <f>COUNTIFS('DOR Games'!G2:G5002,"WDS Ozark")</f>
        <v>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2" t="s">
        <v>113</v>
      </c>
      <c r="N17" s="63"/>
      <c r="O17" s="63"/>
      <c r="P17" s="63"/>
      <c r="Q17" s="63"/>
      <c r="R17" s="64"/>
      <c r="S17" s="2"/>
      <c r="T17" s="74" t="s">
        <v>140</v>
      </c>
      <c r="U17" s="75"/>
      <c r="V17" s="31">
        <f>COUNTIFS('DOR Games'!G2:G5003,"WDS Peninsula")</f>
        <v>1</v>
      </c>
      <c r="W17" s="2"/>
      <c r="X17" s="2"/>
      <c r="Y17" s="2"/>
      <c r="Z17" s="2"/>
      <c r="AA17" s="2"/>
      <c r="AB17" s="2"/>
    </row>
    <row r="18" spans="1:28" x14ac:dyDescent="0.25">
      <c r="A18" s="29" t="s">
        <v>102</v>
      </c>
      <c r="B18" s="30">
        <v>75</v>
      </c>
      <c r="C18" s="2"/>
      <c r="D18" s="23">
        <f>'DOR Games'!BT12</f>
        <v>1</v>
      </c>
      <c r="E18" s="23">
        <f>'DOR Games'!BT13</f>
        <v>0</v>
      </c>
      <c r="F18" s="23">
        <f>'DOR Games'!BT14</f>
        <v>0</v>
      </c>
      <c r="G18" s="23">
        <f>'DOR Games'!BT15</f>
        <v>0</v>
      </c>
      <c r="H18" s="23">
        <f>'DOR Games'!BT16</f>
        <v>0</v>
      </c>
      <c r="I18" s="54">
        <f>SUM(D18:H18)</f>
        <v>1</v>
      </c>
      <c r="J18" s="55">
        <f>(2*(D18+E18)+F18)/(2*I18)</f>
        <v>1</v>
      </c>
      <c r="K18" s="55">
        <f>(2*(G18+H18)+F18)/(2*I18)</f>
        <v>0</v>
      </c>
      <c r="L18" s="2"/>
      <c r="M18" s="27">
        <v>2001</v>
      </c>
      <c r="N18" s="28" cm="1">
        <f t="array" ref="N18">SUMPRODUCT(--(YEAR('DOR Games'!B$2:$B$5000)=2001),'DOR Games'!$J$2:$J$5000)</f>
        <v>0</v>
      </c>
      <c r="O18" s="27">
        <v>2011</v>
      </c>
      <c r="P18" s="28" cm="1">
        <f t="array" ref="P18">SUMPRODUCT(--(YEAR('DOR Games'!B$2:$B$5000)=2011),'DOR Games'!$J$2:$J$5000)</f>
        <v>1</v>
      </c>
      <c r="Q18" s="27">
        <v>2021</v>
      </c>
      <c r="R18" s="28" cm="1">
        <f t="array" ref="R18">SUMPRODUCT(--(YEAR('DOR Games'!B$2:$B$5000)=2021),'DOR Games'!$J$2:$J$5000)</f>
        <v>30</v>
      </c>
      <c r="S18" s="2"/>
      <c r="T18" s="74" t="s">
        <v>142</v>
      </c>
      <c r="U18" s="75"/>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28</v>
      </c>
      <c r="Q19" s="27">
        <v>2022</v>
      </c>
      <c r="R19" s="28" cm="1">
        <f t="array" ref="R19">SUMPRODUCT(--(YEAR('DOR Games'!B$2:$B$5000)=2022),'DOR Games'!$J$2:$J$5000)</f>
        <v>0</v>
      </c>
      <c r="S19" s="2"/>
      <c r="T19" s="74" t="s">
        <v>145</v>
      </c>
      <c r="U19" s="75"/>
      <c r="V19" s="31">
        <f>COUNTIFS('DOR Games'!G2:G5005,"WDS Shenandoah")</f>
        <v>4</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13</v>
      </c>
      <c r="O20" s="27">
        <v>2013</v>
      </c>
      <c r="P20" s="28" cm="1">
        <f t="array" ref="P20">SUMPRODUCT(--(YEAR('DOR Games'!B$2:$B$5000)=2013),'DOR Games'!$J$2:$J$5000)</f>
        <v>0</v>
      </c>
      <c r="Q20" s="27">
        <v>2023</v>
      </c>
      <c r="R20" s="28" cm="1">
        <f t="array" ref="R20">SUMPRODUCT(--(YEAR('DOR Games'!B$2:$B$5000)=2023),'DOR Games'!$J$2:$J$5000)</f>
        <v>41</v>
      </c>
      <c r="S20" s="2"/>
      <c r="T20" s="74" t="s">
        <v>130</v>
      </c>
      <c r="U20" s="75"/>
      <c r="V20" s="31">
        <f>COUNTIFS('DOR Games'!G2:G5006,"WDS Shiloh")</f>
        <v>2</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88</v>
      </c>
      <c r="O21" s="27">
        <v>2014</v>
      </c>
      <c r="P21" s="28" cm="1">
        <f t="array" ref="P21">SUMPRODUCT(--(YEAR('DOR Games'!B$2:$B$5000)=2014),'DOR Games'!$J$2:$J$5000)</f>
        <v>17</v>
      </c>
      <c r="Q21" s="27">
        <v>2024</v>
      </c>
      <c r="R21" s="28" cm="1">
        <f t="array" ref="R21">SUMPRODUCT(--(YEAR('DOR Games'!B$2:$B$5000)=2024),'DOR Games'!$J$2:$J$5000)</f>
        <v>0</v>
      </c>
      <c r="S21" s="2"/>
      <c r="T21" s="74" t="s">
        <v>148</v>
      </c>
      <c r="U21" s="75"/>
      <c r="V21" s="31">
        <f>COUNTIFS('DOR Games'!G2:G5007,"WDS Vicksburg")</f>
        <v>1</v>
      </c>
      <c r="W21" s="2"/>
      <c r="X21" s="2"/>
      <c r="Y21" s="2"/>
      <c r="Z21" s="76" t="s">
        <v>110</v>
      </c>
      <c r="AA21" s="77"/>
      <c r="AB21" s="36">
        <f>SUM(V6:V21,Y6:Y10,AB6:AB8)</f>
        <v>43</v>
      </c>
    </row>
    <row r="22" spans="1:28" x14ac:dyDescent="0.25">
      <c r="A22" s="29" t="s">
        <v>112</v>
      </c>
      <c r="B22" s="30">
        <v>600</v>
      </c>
      <c r="C22" s="2"/>
      <c r="D22" s="23">
        <f>'DOR Games'!BT25</f>
        <v>1</v>
      </c>
      <c r="E22" s="23">
        <f>'DOR Games'!BT26</f>
        <v>0</v>
      </c>
      <c r="F22" s="23">
        <f>'DOR Games'!BT27</f>
        <v>0</v>
      </c>
      <c r="G22" s="23">
        <f>'DOR Games'!BT28</f>
        <v>0</v>
      </c>
      <c r="H22" s="23">
        <f>'DOR Games'!BT29</f>
        <v>0</v>
      </c>
      <c r="I22" s="54">
        <f>SUM(D22:H22)</f>
        <v>1</v>
      </c>
      <c r="J22" s="55">
        <f>(2*(D22+E22)+F22)/(2*I22)</f>
        <v>1</v>
      </c>
      <c r="K22" s="55">
        <f>(2*(G22+H22)+F22)/(2*I22)</f>
        <v>0</v>
      </c>
      <c r="L22" s="2"/>
      <c r="M22" s="27">
        <v>2005</v>
      </c>
      <c r="N22" s="28" cm="1">
        <f t="array" ref="N22">SUMPRODUCT(--(YEAR('DOR Games'!B$2:$B$5000)=2005),'DOR Games'!$J$2:$J$5000)</f>
        <v>146</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12</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68</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65</v>
      </c>
      <c r="O25" s="27">
        <v>2018</v>
      </c>
      <c r="P25" s="28" cm="1">
        <f t="array" ref="P25">SUMPRODUCT(--(YEAR('DOR Games'!B$2:$B$5000)=2018),'DOR Games'!$J$2:$J$5000)</f>
        <v>34</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166</v>
      </c>
      <c r="J26" s="78"/>
      <c r="K26" s="78"/>
      <c r="L26" s="2"/>
      <c r="M26" s="27">
        <v>2009</v>
      </c>
      <c r="N26" s="28" cm="1">
        <f t="array" ref="N26">SUMPRODUCT(--(YEAR('DOR Games'!B$2:$B$5000)=2009),'DOR Games'!$J$2:$J$5000)</f>
        <v>83</v>
      </c>
      <c r="O26" s="27">
        <v>2019</v>
      </c>
      <c r="P26" s="28" cm="1">
        <f t="array" ref="P26">SUMPRODUCT(--(YEAR('DOR Games'!B$2:$B$5000)=2019),'DOR Games'!$J$2:$J$5000)</f>
        <v>70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43</v>
      </c>
      <c r="K27" s="2"/>
      <c r="L27" s="2"/>
      <c r="M27" s="27">
        <v>2010</v>
      </c>
      <c r="N27" s="28" cm="1">
        <f t="array" ref="N27">SUMPRODUCT(--(YEAR('DOR Games'!B$2:$B$5000)=2010),'DOR Games'!$J$2:$J$5000)</f>
        <v>0</v>
      </c>
      <c r="O27" s="27">
        <v>2020</v>
      </c>
      <c r="P27" s="28" cm="1">
        <f t="array" ref="P27">SUMPRODUCT(--(YEAR('DOR Games'!B$2:$B$5000)=2020),'DOR Games'!$J$2:$J$5000)</f>
        <v>40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144</v>
      </c>
      <c r="E29" s="80"/>
      <c r="F29" s="80"/>
      <c r="G29" s="80"/>
      <c r="H29" s="81"/>
      <c r="I29" s="60">
        <f>SUM('DOR Games'!J:J)</f>
        <v>736</v>
      </c>
      <c r="J29" s="2"/>
      <c r="K29" s="2"/>
      <c r="L29" s="2"/>
      <c r="M29" s="62" t="s">
        <v>134</v>
      </c>
      <c r="N29" s="63"/>
      <c r="O29" s="63"/>
      <c r="P29" s="63"/>
      <c r="Q29" s="63"/>
      <c r="R29" s="64"/>
      <c r="S29" s="2"/>
      <c r="T29" s="2"/>
      <c r="U29" s="2"/>
      <c r="V29" s="2"/>
      <c r="W29" s="2"/>
      <c r="X29" s="2"/>
      <c r="Y29" s="2"/>
      <c r="Z29" s="2"/>
      <c r="AA29" s="2"/>
      <c r="AB29" s="2"/>
    </row>
    <row r="30" spans="1:28" x14ac:dyDescent="0.25">
      <c r="A30" s="2"/>
      <c r="B30" s="2"/>
      <c r="C30" s="2"/>
      <c r="D30" s="62" t="s">
        <v>169</v>
      </c>
      <c r="E30" s="63"/>
      <c r="F30" s="63"/>
      <c r="G30" s="63"/>
      <c r="H30" s="64"/>
      <c r="I30" s="34">
        <f>'DOR Games'!BD37</f>
        <v>593</v>
      </c>
      <c r="J30" s="2"/>
      <c r="K30" s="2"/>
      <c r="L30" s="2"/>
      <c r="M30" s="2"/>
      <c r="N30" s="2"/>
      <c r="O30" s="32" t="s">
        <v>136</v>
      </c>
      <c r="P30" s="33">
        <f>COUNTIFS('DOR Games'!$J$2:$J$5000,"&lt;10")</f>
        <v>9</v>
      </c>
      <c r="Q30" s="2"/>
      <c r="R30" s="2"/>
      <c r="S30" s="2"/>
      <c r="T30" s="2"/>
      <c r="U30" s="2"/>
      <c r="V30" s="2"/>
      <c r="W30" s="2"/>
      <c r="X30" s="2"/>
      <c r="Y30" s="2"/>
      <c r="Z30" s="2"/>
      <c r="AA30" s="2"/>
      <c r="AB30" s="2"/>
    </row>
    <row r="31" spans="1:28" x14ac:dyDescent="0.25">
      <c r="A31" s="2"/>
      <c r="B31" s="2"/>
      <c r="C31" s="2"/>
      <c r="D31" s="62" t="s">
        <v>170</v>
      </c>
      <c r="E31" s="63"/>
      <c r="F31" s="63"/>
      <c r="G31" s="63"/>
      <c r="H31" s="64"/>
      <c r="I31" s="34">
        <f>'DOR Games'!BD38</f>
        <v>91</v>
      </c>
      <c r="J31" s="2"/>
      <c r="K31" s="2"/>
      <c r="L31" s="2"/>
      <c r="M31" s="2"/>
      <c r="N31" s="2"/>
      <c r="O31" s="32" t="s">
        <v>138</v>
      </c>
      <c r="P31" s="33">
        <f>COUNTIFS('DOR Games'!$J$2:$J$5000,"&gt;=10",'DOR Games'!$J$2:$J$5000,"&lt;=49")</f>
        <v>34</v>
      </c>
      <c r="Q31" s="2"/>
      <c r="R31" s="2"/>
      <c r="S31" s="2"/>
      <c r="T31" s="2"/>
      <c r="U31" s="2"/>
      <c r="V31" s="2"/>
      <c r="W31" s="2"/>
      <c r="X31" s="2"/>
      <c r="Y31" s="2"/>
      <c r="Z31" s="2"/>
      <c r="AA31" s="2"/>
      <c r="AB31" s="2"/>
    </row>
    <row r="32" spans="1:28" x14ac:dyDescent="0.25">
      <c r="A32" s="2"/>
      <c r="B32" s="2"/>
      <c r="C32" s="2"/>
      <c r="D32" s="62" t="s">
        <v>171</v>
      </c>
      <c r="E32" s="63"/>
      <c r="F32" s="63"/>
      <c r="G32" s="63"/>
      <c r="H32" s="64"/>
      <c r="I32" s="34">
        <f>'DOR Games'!BD39</f>
        <v>25</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62" t="s">
        <v>172</v>
      </c>
      <c r="E33" s="63"/>
      <c r="F33" s="63"/>
      <c r="G33" s="63"/>
      <c r="H33" s="64"/>
      <c r="I33" s="34">
        <f>'DOR Games'!BD40</f>
        <v>14</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173</v>
      </c>
      <c r="E34" s="63"/>
      <c r="F34" s="63"/>
      <c r="G34" s="63"/>
      <c r="H34" s="64"/>
      <c r="I34" s="34">
        <f>'DOR Games'!BD41</f>
        <v>13</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2" t="s">
        <v>168</v>
      </c>
      <c r="E35" s="63"/>
      <c r="F35" s="63"/>
      <c r="G35" s="63"/>
      <c r="H35" s="64"/>
      <c r="I35" s="35">
        <f>I29/J27</f>
        <v>17.11627906976744</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2" t="s">
        <v>139</v>
      </c>
      <c r="E36" s="63"/>
      <c r="F36" s="63"/>
      <c r="G36" s="63"/>
      <c r="H36" s="64"/>
      <c r="I36" s="34">
        <f>'DOR Games'!BB4</f>
        <v>540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C24" sqref="C2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2" t="s">
        <v>91</v>
      </c>
      <c r="L1" s="63"/>
      <c r="M1" s="63"/>
      <c r="N1" s="64"/>
    </row>
    <row r="2" spans="1:14" x14ac:dyDescent="0.25">
      <c r="A2" s="10" t="s">
        <v>160</v>
      </c>
      <c r="B2" s="10" t="s">
        <v>159</v>
      </c>
      <c r="C2" s="10" t="s">
        <v>161</v>
      </c>
      <c r="D2" s="11" t="s">
        <v>80</v>
      </c>
      <c r="F2" s="44" t="s">
        <v>159</v>
      </c>
      <c r="G2" s="44" t="s">
        <v>162</v>
      </c>
      <c r="H2" s="44" t="s">
        <v>161</v>
      </c>
      <c r="I2" s="11" t="s">
        <v>80</v>
      </c>
      <c r="K2" s="74" t="s">
        <v>93</v>
      </c>
      <c r="L2" s="75"/>
      <c r="M2" s="74" t="s">
        <v>94</v>
      </c>
      <c r="N2" s="75"/>
    </row>
    <row r="3" spans="1:14" x14ac:dyDescent="0.25">
      <c r="A3" s="100">
        <f>'DOR Games'!A2</f>
        <v>4531</v>
      </c>
      <c r="B3" s="16">
        <f>'DOR Games'!B2</f>
        <v>37938</v>
      </c>
      <c r="C3" s="45">
        <f>'DOR Games'!AH2</f>
        <v>30</v>
      </c>
      <c r="D3" s="46">
        <f>SUM($C$3:$C$5000)</f>
        <v>248.44499999999996</v>
      </c>
      <c r="F3" s="16">
        <v>38167</v>
      </c>
      <c r="G3" s="21" t="s">
        <v>240</v>
      </c>
      <c r="H3" s="21">
        <v>5</v>
      </c>
      <c r="I3" s="46">
        <f>SUM(H3:H5000)</f>
        <v>906</v>
      </c>
      <c r="K3" s="91">
        <f>D3</f>
        <v>248.44499999999996</v>
      </c>
      <c r="L3" s="92"/>
      <c r="M3" s="91">
        <f>I3</f>
        <v>906</v>
      </c>
      <c r="N3" s="92"/>
    </row>
    <row r="4" spans="1:14" x14ac:dyDescent="0.25">
      <c r="A4" s="100">
        <f>'DOR Games'!A3</f>
        <v>4739</v>
      </c>
      <c r="B4" s="16">
        <f>'DOR Games'!B3</f>
        <v>37987</v>
      </c>
      <c r="C4" s="45">
        <f>'DOR Games'!AH3</f>
        <v>2.12</v>
      </c>
      <c r="F4" s="16">
        <v>38202</v>
      </c>
      <c r="G4" s="21" t="s">
        <v>241</v>
      </c>
      <c r="H4" s="21">
        <v>5</v>
      </c>
      <c r="L4" s="82" t="s">
        <v>97</v>
      </c>
      <c r="M4" s="83"/>
    </row>
    <row r="5" spans="1:14" x14ac:dyDescent="0.25">
      <c r="A5" s="100">
        <f>'DOR Games'!A4</f>
        <v>5363</v>
      </c>
      <c r="B5" s="16">
        <f>'DOR Games'!B4</f>
        <v>38169</v>
      </c>
      <c r="C5" s="45">
        <f>'DOR Games'!AH4</f>
        <v>14.16</v>
      </c>
      <c r="F5" s="16">
        <v>38574</v>
      </c>
      <c r="G5" s="21" t="s">
        <v>242</v>
      </c>
      <c r="H5" s="21">
        <v>2</v>
      </c>
      <c r="L5" s="84">
        <f>SUM(K3+M3)</f>
        <v>1154.4449999999999</v>
      </c>
      <c r="M5" s="85"/>
    </row>
    <row r="6" spans="1:14" x14ac:dyDescent="0.25">
      <c r="A6" s="100">
        <f>'DOR Games'!A5</f>
        <v>5424</v>
      </c>
      <c r="B6" s="16">
        <f>'DOR Games'!B5</f>
        <v>38306</v>
      </c>
      <c r="C6" s="45">
        <f>'DOR Games'!AH5</f>
        <v>8</v>
      </c>
      <c r="F6" s="16">
        <v>38610</v>
      </c>
      <c r="G6" s="21" t="s">
        <v>243</v>
      </c>
      <c r="H6" s="21">
        <v>2</v>
      </c>
      <c r="L6" s="86"/>
      <c r="M6" s="87"/>
    </row>
    <row r="7" spans="1:14" x14ac:dyDescent="0.25">
      <c r="A7" s="100">
        <f>'DOR Games'!A6</f>
        <v>5428</v>
      </c>
      <c r="B7" s="16">
        <f>'DOR Games'!B6</f>
        <v>38325</v>
      </c>
      <c r="C7" s="45">
        <f>'DOR Games'!AH6</f>
        <v>3</v>
      </c>
      <c r="F7" s="16">
        <v>38658</v>
      </c>
      <c r="G7" s="21" t="s">
        <v>244</v>
      </c>
      <c r="H7" s="21">
        <v>5</v>
      </c>
    </row>
    <row r="8" spans="1:14" x14ac:dyDescent="0.25">
      <c r="A8" s="100">
        <f>'DOR Games'!A7</f>
        <v>5692</v>
      </c>
      <c r="B8" s="16">
        <f>'DOR Games'!B7</f>
        <v>38392</v>
      </c>
      <c r="C8" s="45">
        <f>'DOR Games'!AH7</f>
        <v>12.2</v>
      </c>
      <c r="F8" s="16">
        <v>38674</v>
      </c>
      <c r="G8" s="21" t="s">
        <v>245</v>
      </c>
      <c r="H8" s="21">
        <v>5</v>
      </c>
    </row>
    <row r="9" spans="1:14" x14ac:dyDescent="0.25">
      <c r="A9" s="100">
        <f>'DOR Games'!A8</f>
        <v>5693</v>
      </c>
      <c r="B9" s="16">
        <f>'DOR Games'!B8</f>
        <v>38392</v>
      </c>
      <c r="C9" s="45">
        <f>'DOR Games'!AH8</f>
        <v>12.2</v>
      </c>
      <c r="F9" s="16">
        <v>38721</v>
      </c>
      <c r="G9" s="21" t="s">
        <v>246</v>
      </c>
      <c r="H9" s="21">
        <v>5</v>
      </c>
    </row>
    <row r="10" spans="1:14" x14ac:dyDescent="0.25">
      <c r="A10" s="100">
        <f>'DOR Games'!A9</f>
        <v>5695</v>
      </c>
      <c r="B10" s="16">
        <f>'DOR Games'!B9</f>
        <v>38392</v>
      </c>
      <c r="C10" s="45">
        <f>'DOR Games'!AH9</f>
        <v>2.74</v>
      </c>
      <c r="F10" s="16">
        <v>38743</v>
      </c>
      <c r="G10" s="21" t="s">
        <v>247</v>
      </c>
      <c r="H10" s="21">
        <v>5</v>
      </c>
    </row>
    <row r="11" spans="1:14" x14ac:dyDescent="0.25">
      <c r="A11" s="100">
        <f>'DOR Games'!A10</f>
        <v>6345</v>
      </c>
      <c r="B11" s="16">
        <f>'DOR Games'!B10</f>
        <v>38538</v>
      </c>
      <c r="C11" s="45">
        <f>'DOR Games'!AH10</f>
        <v>4.9000000000000004</v>
      </c>
      <c r="F11" s="16">
        <v>38778</v>
      </c>
      <c r="G11" s="21" t="s">
        <v>248</v>
      </c>
      <c r="H11" s="21">
        <v>5</v>
      </c>
    </row>
    <row r="12" spans="1:14" x14ac:dyDescent="0.25">
      <c r="A12" s="100">
        <f>'DOR Games'!A11</f>
        <v>6353</v>
      </c>
      <c r="B12" s="16">
        <f>'DOR Games'!B11</f>
        <v>38538</v>
      </c>
      <c r="C12" s="45">
        <f>'DOR Games'!AH11</f>
        <v>8</v>
      </c>
      <c r="F12" s="16">
        <v>38793</v>
      </c>
      <c r="G12" s="21" t="s">
        <v>249</v>
      </c>
      <c r="H12" s="21">
        <v>5</v>
      </c>
    </row>
    <row r="13" spans="1:14" x14ac:dyDescent="0.25">
      <c r="A13" s="100">
        <f>'DOR Games'!A12</f>
        <v>7027</v>
      </c>
      <c r="B13" s="16">
        <f>'DOR Games'!B12</f>
        <v>38661</v>
      </c>
      <c r="C13" s="45">
        <f>'DOR Games'!AH12</f>
        <v>3.8</v>
      </c>
      <c r="F13" s="16">
        <v>38832</v>
      </c>
      <c r="G13" s="21" t="s">
        <v>250</v>
      </c>
      <c r="H13" s="21">
        <v>8</v>
      </c>
    </row>
    <row r="14" spans="1:14" x14ac:dyDescent="0.25">
      <c r="A14" s="100">
        <f>'DOR Games'!A13</f>
        <v>7617</v>
      </c>
      <c r="B14" s="16">
        <f>'DOR Games'!B13</f>
        <v>38806</v>
      </c>
      <c r="C14" s="45">
        <f>'DOR Games'!AH13</f>
        <v>4.3599999999999994</v>
      </c>
      <c r="F14" s="16">
        <v>38876</v>
      </c>
      <c r="G14" s="21" t="s">
        <v>251</v>
      </c>
      <c r="H14" s="21">
        <v>5</v>
      </c>
    </row>
    <row r="15" spans="1:14" x14ac:dyDescent="0.25">
      <c r="A15" s="100">
        <f>'DOR Games'!A14</f>
        <v>9689</v>
      </c>
      <c r="B15" s="16">
        <f>'DOR Games'!B14</f>
        <v>39303</v>
      </c>
      <c r="C15" s="45">
        <f>'DOR Games'!AH14</f>
        <v>3.8</v>
      </c>
      <c r="F15" s="16">
        <v>38889</v>
      </c>
      <c r="G15" s="21" t="s">
        <v>252</v>
      </c>
      <c r="H15" s="21">
        <v>5</v>
      </c>
    </row>
    <row r="16" spans="1:14" x14ac:dyDescent="0.25">
      <c r="A16" s="100">
        <f>'DOR Games'!A15</f>
        <v>9762</v>
      </c>
      <c r="B16" s="16">
        <f>'DOR Games'!B15</f>
        <v>39313</v>
      </c>
      <c r="C16" s="45">
        <f>'DOR Games'!AH15</f>
        <v>6.04</v>
      </c>
      <c r="F16" s="16">
        <v>38933</v>
      </c>
      <c r="G16" s="21" t="s">
        <v>253</v>
      </c>
      <c r="H16" s="21">
        <v>5</v>
      </c>
    </row>
    <row r="17" spans="1:8" x14ac:dyDescent="0.25">
      <c r="A17" s="100">
        <f>'DOR Games'!A16</f>
        <v>10203</v>
      </c>
      <c r="B17" s="16">
        <f>'DOR Games'!B16</f>
        <v>39427</v>
      </c>
      <c r="C17" s="45">
        <f>'DOR Games'!AH16</f>
        <v>10</v>
      </c>
      <c r="F17" s="16">
        <v>38949</v>
      </c>
      <c r="G17" s="21" t="s">
        <v>254</v>
      </c>
      <c r="H17" s="21">
        <v>5</v>
      </c>
    </row>
    <row r="18" spans="1:8" x14ac:dyDescent="0.25">
      <c r="A18" s="100">
        <f>'DOR Games'!A17</f>
        <v>10863</v>
      </c>
      <c r="B18" s="16">
        <f>'DOR Games'!B17</f>
        <v>39574</v>
      </c>
      <c r="C18" s="45">
        <f>'DOR Games'!AH17</f>
        <v>8</v>
      </c>
      <c r="F18" s="16">
        <v>38989</v>
      </c>
      <c r="G18" s="21" t="s">
        <v>255</v>
      </c>
      <c r="H18" s="21">
        <v>5</v>
      </c>
    </row>
    <row r="19" spans="1:8" x14ac:dyDescent="0.25">
      <c r="A19" s="100">
        <f>'DOR Games'!A18</f>
        <v>11628</v>
      </c>
      <c r="B19" s="16">
        <f>'DOR Games'!B18</f>
        <v>39757</v>
      </c>
      <c r="C19" s="45">
        <f>'DOR Games'!AH18</f>
        <v>12.2</v>
      </c>
      <c r="F19" s="16">
        <v>39027</v>
      </c>
      <c r="G19" s="21" t="s">
        <v>256</v>
      </c>
      <c r="H19" s="21">
        <v>5</v>
      </c>
    </row>
    <row r="20" spans="1:8" x14ac:dyDescent="0.25">
      <c r="A20" s="100">
        <f>'DOR Games'!A19</f>
        <v>12045</v>
      </c>
      <c r="B20" s="16">
        <f>'DOR Games'!B19</f>
        <v>39857</v>
      </c>
      <c r="C20" s="45">
        <f>'DOR Games'!AH19</f>
        <v>2.46</v>
      </c>
      <c r="F20" s="16">
        <v>39045</v>
      </c>
      <c r="G20" s="21" t="s">
        <v>245</v>
      </c>
      <c r="H20" s="21">
        <v>5</v>
      </c>
    </row>
    <row r="21" spans="1:8" x14ac:dyDescent="0.25">
      <c r="A21" s="100">
        <f>'DOR Games'!A20</f>
        <v>12662</v>
      </c>
      <c r="B21" s="16">
        <f>'DOR Games'!B20</f>
        <v>40013</v>
      </c>
      <c r="C21" s="45">
        <f>'DOR Games'!AH20</f>
        <v>6.04</v>
      </c>
      <c r="F21" s="16">
        <v>39096</v>
      </c>
      <c r="G21" s="21" t="s">
        <v>257</v>
      </c>
      <c r="H21" s="21">
        <v>5</v>
      </c>
    </row>
    <row r="22" spans="1:8" x14ac:dyDescent="0.25">
      <c r="A22" s="100">
        <f>'DOR Games'!A21</f>
        <v>12683</v>
      </c>
      <c r="B22" s="16">
        <f>'DOR Games'!B21</f>
        <v>40016</v>
      </c>
      <c r="C22" s="45">
        <f>'DOR Games'!AH21</f>
        <v>8</v>
      </c>
      <c r="F22" s="16">
        <v>39104</v>
      </c>
      <c r="G22" s="21" t="s">
        <v>246</v>
      </c>
      <c r="H22" s="21">
        <v>5</v>
      </c>
    </row>
    <row r="23" spans="1:8" x14ac:dyDescent="0.25">
      <c r="A23" s="100">
        <f>'DOR Games'!A22</f>
        <v>12908</v>
      </c>
      <c r="B23" s="16">
        <f>'DOR Games'!B22</f>
        <v>40077</v>
      </c>
      <c r="C23" s="45">
        <f>'DOR Games'!AH22</f>
        <v>6.2</v>
      </c>
      <c r="F23" s="16">
        <v>39131</v>
      </c>
      <c r="G23" s="21" t="s">
        <v>258</v>
      </c>
      <c r="H23" s="21">
        <v>5</v>
      </c>
    </row>
    <row r="24" spans="1:8" x14ac:dyDescent="0.25">
      <c r="A24" s="100">
        <f>'DOR Games'!A23</f>
        <v>12961</v>
      </c>
      <c r="B24" s="16">
        <f>'DOR Games'!B23</f>
        <v>40091</v>
      </c>
      <c r="C24" s="45">
        <f>'DOR Games'!AH23</f>
        <v>2.6799999999999997</v>
      </c>
      <c r="F24" s="16">
        <v>39184</v>
      </c>
      <c r="G24" s="21" t="s">
        <v>259</v>
      </c>
      <c r="H24" s="21">
        <v>5</v>
      </c>
    </row>
    <row r="25" spans="1:8" x14ac:dyDescent="0.25">
      <c r="A25" s="100">
        <f>'DOR Games'!A24</f>
        <v>15687</v>
      </c>
      <c r="B25" s="16">
        <f>'DOR Games'!B24</f>
        <v>40831</v>
      </c>
      <c r="C25" s="45">
        <f>'DOR Games'!AH24</f>
        <v>0.25</v>
      </c>
      <c r="F25" s="16">
        <v>39196</v>
      </c>
      <c r="G25" s="21" t="s">
        <v>260</v>
      </c>
      <c r="H25" s="21">
        <v>5</v>
      </c>
    </row>
    <row r="26" spans="1:8" x14ac:dyDescent="0.25">
      <c r="A26" s="100">
        <f>'DOR Games'!A25</f>
        <v>16709</v>
      </c>
      <c r="B26" s="16">
        <f>'DOR Games'!B25</f>
        <v>41173</v>
      </c>
      <c r="C26" s="45">
        <f>'DOR Games'!AH25</f>
        <v>5.76</v>
      </c>
      <c r="F26" s="16">
        <v>39224</v>
      </c>
      <c r="G26" s="21" t="s">
        <v>261</v>
      </c>
      <c r="H26" s="21">
        <v>5</v>
      </c>
    </row>
    <row r="27" spans="1:8" x14ac:dyDescent="0.25">
      <c r="A27" s="100">
        <f>'DOR Games'!A26</f>
        <v>16946</v>
      </c>
      <c r="B27" s="16">
        <f>'DOR Games'!B26</f>
        <v>41262</v>
      </c>
      <c r="C27" s="45">
        <f>'DOR Games'!AH26</f>
        <v>4.08</v>
      </c>
      <c r="F27" s="16">
        <v>39255</v>
      </c>
      <c r="G27" s="21" t="s">
        <v>262</v>
      </c>
      <c r="H27" s="21">
        <v>5</v>
      </c>
    </row>
    <row r="28" spans="1:8" x14ac:dyDescent="0.25">
      <c r="A28" s="100">
        <f>'DOR Games'!A27</f>
        <v>18002</v>
      </c>
      <c r="B28" s="16">
        <f>'DOR Games'!B27</f>
        <v>41673</v>
      </c>
      <c r="C28" s="45">
        <f>'DOR Games'!AH27</f>
        <v>5.76</v>
      </c>
      <c r="F28" s="16">
        <v>39291</v>
      </c>
      <c r="G28" s="21" t="s">
        <v>263</v>
      </c>
      <c r="H28" s="21">
        <v>5</v>
      </c>
    </row>
    <row r="29" spans="1:8" x14ac:dyDescent="0.25">
      <c r="A29" s="100">
        <f>'DOR Games'!A28</f>
        <v>19556</v>
      </c>
      <c r="B29" s="16">
        <f>'DOR Games'!B28</f>
        <v>43181</v>
      </c>
      <c r="C29" s="45">
        <f>'DOR Games'!AH28</f>
        <v>7.4399999999999995</v>
      </c>
      <c r="F29" s="16">
        <v>39389</v>
      </c>
      <c r="G29" s="21" t="s">
        <v>264</v>
      </c>
      <c r="H29" s="21">
        <v>5</v>
      </c>
    </row>
    <row r="30" spans="1:8" x14ac:dyDescent="0.25">
      <c r="A30" s="100">
        <f>'DOR Games'!A29</f>
        <v>19676</v>
      </c>
      <c r="B30" s="16">
        <f>'DOR Games'!B29</f>
        <v>43375</v>
      </c>
      <c r="C30" s="45">
        <f>'DOR Games'!AH29</f>
        <v>4.08</v>
      </c>
      <c r="F30" s="16">
        <v>39407</v>
      </c>
      <c r="G30" s="21" t="s">
        <v>265</v>
      </c>
      <c r="H30" s="21">
        <v>5</v>
      </c>
    </row>
    <row r="31" spans="1:8" x14ac:dyDescent="0.25">
      <c r="A31" s="100">
        <f>'DOR Games'!A30</f>
        <v>19804</v>
      </c>
      <c r="B31" s="16">
        <f>'DOR Games'!B30</f>
        <v>43556</v>
      </c>
      <c r="C31" s="45">
        <f>'DOR Games'!AH30</f>
        <v>1.76</v>
      </c>
      <c r="F31" s="16">
        <v>39425</v>
      </c>
      <c r="G31" s="21" t="s">
        <v>266</v>
      </c>
      <c r="H31" s="21">
        <v>5</v>
      </c>
    </row>
    <row r="32" spans="1:8" x14ac:dyDescent="0.25">
      <c r="A32" s="100">
        <f>'DOR Games'!A31</f>
        <v>19838</v>
      </c>
      <c r="B32" s="16">
        <f>'DOR Games'!B31</f>
        <v>43578</v>
      </c>
      <c r="C32" s="45">
        <f>'DOR Games'!AH31</f>
        <v>1.2</v>
      </c>
      <c r="F32" s="16">
        <v>39439</v>
      </c>
      <c r="G32" s="21" t="s">
        <v>267</v>
      </c>
      <c r="H32" s="21">
        <v>5</v>
      </c>
    </row>
    <row r="33" spans="1:8" x14ac:dyDescent="0.25">
      <c r="A33" s="100">
        <f>'DOR Games'!A32</f>
        <v>19936</v>
      </c>
      <c r="B33" s="16">
        <f>'DOR Games'!B32</f>
        <v>43671</v>
      </c>
      <c r="C33" s="45">
        <f>'DOR Games'!AH32</f>
        <v>2.3200000000000003</v>
      </c>
      <c r="F33" s="16">
        <v>39482</v>
      </c>
      <c r="G33" s="21" t="s">
        <v>268</v>
      </c>
      <c r="H33" s="21">
        <v>5</v>
      </c>
    </row>
    <row r="34" spans="1:8" x14ac:dyDescent="0.25">
      <c r="A34" s="100">
        <f>'DOR Games'!A33</f>
        <v>19939</v>
      </c>
      <c r="B34" s="16">
        <f>'DOR Games'!B33</f>
        <v>43672</v>
      </c>
      <c r="C34" s="45">
        <f>'DOR Games'!AH33</f>
        <v>2.71</v>
      </c>
      <c r="F34" s="16">
        <v>39484</v>
      </c>
      <c r="G34" s="21" t="s">
        <v>269</v>
      </c>
      <c r="H34" s="21">
        <v>3</v>
      </c>
    </row>
    <row r="35" spans="1:8" x14ac:dyDescent="0.25">
      <c r="A35" s="100">
        <f>'DOR Games'!A34</f>
        <v>20002</v>
      </c>
      <c r="B35" s="16">
        <f>'DOR Games'!B34</f>
        <v>43786</v>
      </c>
      <c r="C35" s="45">
        <f>'DOR Games'!AH34</f>
        <v>8</v>
      </c>
      <c r="F35" s="16">
        <v>39502</v>
      </c>
      <c r="G35" s="21" t="s">
        <v>270</v>
      </c>
      <c r="H35" s="21">
        <v>3</v>
      </c>
    </row>
    <row r="36" spans="1:8" x14ac:dyDescent="0.25">
      <c r="A36" s="100">
        <f>'DOR Games'!A35</f>
        <v>20114</v>
      </c>
      <c r="B36" s="16">
        <f>'DOR Games'!B35</f>
        <v>43859</v>
      </c>
      <c r="C36" s="45">
        <f>'DOR Games'!AH35</f>
        <v>3.8</v>
      </c>
      <c r="F36" s="16">
        <v>39502</v>
      </c>
      <c r="G36" s="21" t="s">
        <v>271</v>
      </c>
      <c r="H36" s="21">
        <v>5</v>
      </c>
    </row>
    <row r="37" spans="1:8" x14ac:dyDescent="0.25">
      <c r="A37" s="100">
        <f>'DOR Games'!A36</f>
        <v>20346</v>
      </c>
      <c r="B37" s="16">
        <f>'DOR Games'!B36</f>
        <v>43963</v>
      </c>
      <c r="C37" s="45">
        <f>'DOR Games'!AH36</f>
        <v>2.6799999999999997</v>
      </c>
      <c r="F37" s="16">
        <v>39537</v>
      </c>
      <c r="G37" s="21" t="s">
        <v>272</v>
      </c>
      <c r="H37" s="21">
        <v>5</v>
      </c>
    </row>
    <row r="38" spans="1:8" x14ac:dyDescent="0.25">
      <c r="A38" s="100">
        <f>'DOR Games'!A37</f>
        <v>20469</v>
      </c>
      <c r="B38" s="16">
        <f>'DOR Games'!B37</f>
        <v>44017</v>
      </c>
      <c r="C38" s="45">
        <f>'DOR Games'!AH37</f>
        <v>7.72</v>
      </c>
      <c r="F38" s="16">
        <v>39551</v>
      </c>
      <c r="G38" s="21" t="s">
        <v>273</v>
      </c>
      <c r="H38" s="21">
        <v>2</v>
      </c>
    </row>
    <row r="39" spans="1:8" x14ac:dyDescent="0.25">
      <c r="A39" s="100">
        <f>'DOR Games'!A38</f>
        <v>21155</v>
      </c>
      <c r="B39" s="16">
        <f>'DOR Games'!B38</f>
        <v>44314</v>
      </c>
      <c r="C39" s="45">
        <f>'DOR Games'!AH38</f>
        <v>1.9</v>
      </c>
      <c r="F39" s="16">
        <v>39559</v>
      </c>
      <c r="G39" s="21" t="s">
        <v>274</v>
      </c>
      <c r="H39" s="21">
        <v>3</v>
      </c>
    </row>
    <row r="40" spans="1:8" x14ac:dyDescent="0.25">
      <c r="A40" s="100">
        <f>'DOR Games'!A39</f>
        <v>21403</v>
      </c>
      <c r="B40" s="16">
        <f>'DOR Games'!B39</f>
        <v>44409</v>
      </c>
      <c r="C40" s="45">
        <f>'DOR Games'!AH39</f>
        <v>1.375</v>
      </c>
      <c r="F40" s="16">
        <v>39559</v>
      </c>
      <c r="G40" s="21" t="s">
        <v>275</v>
      </c>
      <c r="H40" s="21">
        <v>5</v>
      </c>
    </row>
    <row r="41" spans="1:8" x14ac:dyDescent="0.25">
      <c r="A41" s="100">
        <f>'DOR Games'!A40</f>
        <v>21486</v>
      </c>
      <c r="B41" s="16">
        <f>'DOR Games'!B40</f>
        <v>44454</v>
      </c>
      <c r="C41" s="45">
        <f>'DOR Games'!AH40</f>
        <v>1.3399999999999999</v>
      </c>
      <c r="F41" s="16">
        <v>39582</v>
      </c>
      <c r="G41" s="21" t="s">
        <v>276</v>
      </c>
      <c r="H41" s="21">
        <v>5</v>
      </c>
    </row>
    <row r="42" spans="1:8" x14ac:dyDescent="0.25">
      <c r="A42" s="100">
        <f>'DOR Games'!A41</f>
        <v>21528</v>
      </c>
      <c r="B42" s="16">
        <f>'DOR Games'!B41</f>
        <v>44479</v>
      </c>
      <c r="C42" s="45">
        <f>'DOR Games'!AH41</f>
        <v>0.89</v>
      </c>
      <c r="F42" s="16">
        <v>39623</v>
      </c>
      <c r="G42" s="21" t="s">
        <v>277</v>
      </c>
      <c r="H42" s="21">
        <v>2</v>
      </c>
    </row>
    <row r="43" spans="1:8" x14ac:dyDescent="0.25">
      <c r="A43" s="100">
        <f>'DOR Games'!A42</f>
        <v>22598</v>
      </c>
      <c r="B43" s="16">
        <f>'DOR Games'!B42</f>
        <v>45016</v>
      </c>
      <c r="C43" s="45">
        <f>'DOR Games'!AH42</f>
        <v>4.92</v>
      </c>
      <c r="F43" s="16">
        <v>39623</v>
      </c>
      <c r="G43" s="21" t="s">
        <v>278</v>
      </c>
      <c r="H43" s="21">
        <v>5</v>
      </c>
    </row>
    <row r="44" spans="1:8" x14ac:dyDescent="0.25">
      <c r="A44" s="100">
        <f>'DOR Games'!A43</f>
        <v>22719</v>
      </c>
      <c r="B44" s="16">
        <f>'DOR Games'!B43</f>
        <v>45103</v>
      </c>
      <c r="C44" s="45">
        <f>'DOR Games'!AH43</f>
        <v>6.88</v>
      </c>
      <c r="F44" s="16">
        <v>39653</v>
      </c>
      <c r="G44" s="21" t="s">
        <v>279</v>
      </c>
      <c r="H44" s="21">
        <v>5</v>
      </c>
    </row>
    <row r="45" spans="1:8" x14ac:dyDescent="0.25">
      <c r="A45" s="100">
        <f>'DOR Games'!A44</f>
        <v>22850</v>
      </c>
      <c r="B45" s="16">
        <f>'DOR Games'!B44</f>
        <v>45224</v>
      </c>
      <c r="C45" s="45">
        <f>'DOR Games'!AH44</f>
        <v>2.6799999999999997</v>
      </c>
      <c r="F45" s="16">
        <v>39693</v>
      </c>
      <c r="G45" s="21" t="s">
        <v>280</v>
      </c>
      <c r="H45" s="21">
        <v>5</v>
      </c>
    </row>
    <row r="46" spans="1:8" x14ac:dyDescent="0.25">
      <c r="A46" s="16"/>
      <c r="B46" s="16"/>
      <c r="C46" s="45"/>
      <c r="F46" s="16">
        <v>39724</v>
      </c>
      <c r="G46" s="21" t="s">
        <v>281</v>
      </c>
      <c r="H46" s="21">
        <v>5</v>
      </c>
    </row>
    <row r="47" spans="1:8" x14ac:dyDescent="0.25">
      <c r="A47" s="16"/>
      <c r="B47" s="16"/>
      <c r="C47" s="45"/>
      <c r="F47" s="16">
        <v>39782</v>
      </c>
      <c r="G47" s="21" t="s">
        <v>282</v>
      </c>
      <c r="H47" s="21">
        <v>5</v>
      </c>
    </row>
    <row r="48" spans="1:8" x14ac:dyDescent="0.25">
      <c r="A48" s="16"/>
      <c r="B48" s="16"/>
      <c r="C48" s="45"/>
      <c r="F48" s="16">
        <v>39782</v>
      </c>
      <c r="G48" s="21" t="s">
        <v>283</v>
      </c>
      <c r="H48" s="21">
        <v>5</v>
      </c>
    </row>
    <row r="49" spans="1:8" x14ac:dyDescent="0.25">
      <c r="A49" s="16"/>
      <c r="B49" s="16"/>
      <c r="C49" s="45"/>
      <c r="F49" s="16">
        <v>39797</v>
      </c>
      <c r="G49" s="21" t="s">
        <v>284</v>
      </c>
      <c r="H49" s="21">
        <v>0</v>
      </c>
    </row>
    <row r="50" spans="1:8" x14ac:dyDescent="0.25">
      <c r="A50" s="16"/>
      <c r="B50" s="16"/>
      <c r="C50" s="45"/>
      <c r="F50" s="16">
        <v>39799</v>
      </c>
      <c r="G50" s="21" t="s">
        <v>285</v>
      </c>
      <c r="H50" s="21">
        <v>5</v>
      </c>
    </row>
    <row r="51" spans="1:8" x14ac:dyDescent="0.25">
      <c r="A51" s="16"/>
      <c r="B51" s="16"/>
      <c r="C51" s="45"/>
      <c r="F51" s="16">
        <v>39838</v>
      </c>
      <c r="G51" s="21" t="s">
        <v>286</v>
      </c>
      <c r="H51" s="21">
        <v>5</v>
      </c>
    </row>
    <row r="52" spans="1:8" x14ac:dyDescent="0.25">
      <c r="A52" s="16"/>
      <c r="B52" s="16"/>
      <c r="C52" s="45"/>
      <c r="F52" s="16">
        <v>39865</v>
      </c>
      <c r="G52" s="21" t="s">
        <v>287</v>
      </c>
      <c r="H52" s="21">
        <v>5</v>
      </c>
    </row>
    <row r="53" spans="1:8" x14ac:dyDescent="0.25">
      <c r="A53" s="16"/>
      <c r="B53" s="16"/>
      <c r="C53" s="45"/>
      <c r="F53" s="16">
        <v>39890</v>
      </c>
      <c r="G53" s="21" t="s">
        <v>288</v>
      </c>
      <c r="H53" s="21">
        <v>5</v>
      </c>
    </row>
    <row r="54" spans="1:8" x14ac:dyDescent="0.25">
      <c r="A54" s="16"/>
      <c r="B54" s="16"/>
      <c r="C54" s="45"/>
      <c r="F54" s="16">
        <v>39918</v>
      </c>
      <c r="G54" s="21" t="s">
        <v>289</v>
      </c>
      <c r="H54" s="21">
        <v>5</v>
      </c>
    </row>
    <row r="55" spans="1:8" x14ac:dyDescent="0.25">
      <c r="A55" s="16"/>
      <c r="B55" s="16"/>
      <c r="C55" s="45"/>
      <c r="F55" s="16">
        <v>39962</v>
      </c>
      <c r="G55" s="21" t="s">
        <v>290</v>
      </c>
      <c r="H55" s="21">
        <v>5</v>
      </c>
    </row>
    <row r="56" spans="1:8" x14ac:dyDescent="0.25">
      <c r="A56" s="16"/>
      <c r="B56" s="16"/>
      <c r="C56" s="45"/>
      <c r="F56" s="16">
        <v>39986</v>
      </c>
      <c r="G56" s="21" t="s">
        <v>291</v>
      </c>
      <c r="H56" s="21">
        <v>5</v>
      </c>
    </row>
    <row r="57" spans="1:8" x14ac:dyDescent="0.25">
      <c r="A57" s="16"/>
      <c r="B57" s="16"/>
      <c r="C57" s="45"/>
      <c r="F57" s="16">
        <v>40022</v>
      </c>
      <c r="G57" s="21" t="s">
        <v>292</v>
      </c>
      <c r="H57" s="21">
        <v>5</v>
      </c>
    </row>
    <row r="58" spans="1:8" x14ac:dyDescent="0.25">
      <c r="A58" s="16"/>
      <c r="B58" s="16"/>
      <c r="C58" s="45"/>
      <c r="F58" s="16">
        <v>40046</v>
      </c>
      <c r="G58" s="21" t="s">
        <v>293</v>
      </c>
      <c r="H58" s="21">
        <v>5</v>
      </c>
    </row>
    <row r="59" spans="1:8" x14ac:dyDescent="0.25">
      <c r="A59" s="16"/>
      <c r="B59" s="16"/>
      <c r="C59" s="45"/>
      <c r="F59" s="16">
        <v>40088</v>
      </c>
      <c r="G59" s="21" t="s">
        <v>294</v>
      </c>
      <c r="H59" s="21">
        <v>5</v>
      </c>
    </row>
    <row r="60" spans="1:8" x14ac:dyDescent="0.25">
      <c r="A60" s="16"/>
      <c r="B60" s="16"/>
      <c r="C60" s="45"/>
      <c r="F60" s="16">
        <v>40116</v>
      </c>
      <c r="G60" s="21" t="s">
        <v>295</v>
      </c>
      <c r="H60" s="21">
        <v>5</v>
      </c>
    </row>
    <row r="61" spans="1:8" x14ac:dyDescent="0.25">
      <c r="A61" s="16"/>
      <c r="B61" s="16"/>
      <c r="C61" s="45"/>
      <c r="F61" s="16">
        <v>40153</v>
      </c>
      <c r="G61" s="21" t="s">
        <v>296</v>
      </c>
      <c r="H61" s="21">
        <v>5</v>
      </c>
    </row>
    <row r="62" spans="1:8" x14ac:dyDescent="0.25">
      <c r="A62" s="16"/>
      <c r="B62" s="16"/>
      <c r="C62" s="45"/>
      <c r="F62" s="16">
        <v>40187</v>
      </c>
      <c r="G62" s="21" t="s">
        <v>297</v>
      </c>
      <c r="H62" s="21">
        <v>5</v>
      </c>
    </row>
    <row r="63" spans="1:8" x14ac:dyDescent="0.25">
      <c r="A63" s="16"/>
      <c r="B63" s="16"/>
      <c r="C63" s="45"/>
      <c r="F63" s="16">
        <v>40187</v>
      </c>
      <c r="G63" s="21" t="s">
        <v>298</v>
      </c>
      <c r="H63" s="21">
        <v>1</v>
      </c>
    </row>
    <row r="64" spans="1:8" x14ac:dyDescent="0.25">
      <c r="A64" s="16"/>
      <c r="B64" s="16"/>
      <c r="C64" s="45"/>
      <c r="F64" s="16">
        <v>40195</v>
      </c>
      <c r="G64" s="21" t="s">
        <v>299</v>
      </c>
      <c r="H64" s="21">
        <v>5</v>
      </c>
    </row>
    <row r="65" spans="1:8" x14ac:dyDescent="0.25">
      <c r="A65" s="16"/>
      <c r="B65" s="16"/>
      <c r="C65" s="45"/>
      <c r="F65" s="16">
        <v>40243</v>
      </c>
      <c r="G65" s="21" t="s">
        <v>300</v>
      </c>
      <c r="H65" s="21">
        <v>5</v>
      </c>
    </row>
    <row r="66" spans="1:8" x14ac:dyDescent="0.25">
      <c r="A66" s="16"/>
      <c r="B66" s="16"/>
      <c r="C66" s="45"/>
      <c r="F66" s="16">
        <v>40270</v>
      </c>
      <c r="G66" s="21" t="s">
        <v>301</v>
      </c>
      <c r="H66" s="21">
        <v>5</v>
      </c>
    </row>
    <row r="67" spans="1:8" x14ac:dyDescent="0.25">
      <c r="A67" s="16"/>
      <c r="B67" s="16"/>
      <c r="C67" s="45"/>
      <c r="F67" s="16">
        <v>40320</v>
      </c>
      <c r="G67" s="21" t="s">
        <v>302</v>
      </c>
      <c r="H67" s="21">
        <v>5</v>
      </c>
    </row>
    <row r="68" spans="1:8" x14ac:dyDescent="0.25">
      <c r="A68" s="16"/>
      <c r="B68" s="16"/>
      <c r="C68" s="45"/>
      <c r="F68" s="16">
        <v>40320</v>
      </c>
      <c r="G68" s="21" t="s">
        <v>303</v>
      </c>
      <c r="H68" s="21">
        <v>1</v>
      </c>
    </row>
    <row r="69" spans="1:8" x14ac:dyDescent="0.25">
      <c r="A69" s="16"/>
      <c r="B69" s="16"/>
      <c r="C69" s="45"/>
      <c r="F69" s="16">
        <v>40364</v>
      </c>
      <c r="G69" s="21" t="s">
        <v>304</v>
      </c>
      <c r="H69" s="21">
        <v>1</v>
      </c>
    </row>
    <row r="70" spans="1:8" x14ac:dyDescent="0.25">
      <c r="A70" s="16"/>
      <c r="B70" s="16"/>
      <c r="C70" s="45"/>
      <c r="F70" s="16">
        <v>40364</v>
      </c>
      <c r="G70" s="21" t="s">
        <v>305</v>
      </c>
      <c r="H70" s="21">
        <v>5</v>
      </c>
    </row>
    <row r="71" spans="1:8" x14ac:dyDescent="0.25">
      <c r="A71" s="16"/>
      <c r="B71" s="16"/>
      <c r="C71" s="45"/>
      <c r="F71" s="16">
        <v>40364</v>
      </c>
      <c r="G71" s="21" t="s">
        <v>306</v>
      </c>
      <c r="H71" s="21">
        <v>1</v>
      </c>
    </row>
    <row r="72" spans="1:8" x14ac:dyDescent="0.25">
      <c r="A72" s="16"/>
      <c r="B72" s="16"/>
      <c r="C72" s="45"/>
      <c r="F72" s="16">
        <v>40364</v>
      </c>
      <c r="G72" s="21" t="s">
        <v>307</v>
      </c>
      <c r="H72" s="21">
        <v>5</v>
      </c>
    </row>
    <row r="73" spans="1:8" x14ac:dyDescent="0.25">
      <c r="A73" s="16"/>
      <c r="B73" s="16"/>
      <c r="C73" s="45"/>
      <c r="F73" s="16">
        <v>40445</v>
      </c>
      <c r="G73" s="21" t="s">
        <v>308</v>
      </c>
      <c r="H73" s="21">
        <v>5</v>
      </c>
    </row>
    <row r="74" spans="1:8" x14ac:dyDescent="0.25">
      <c r="A74" s="16"/>
      <c r="B74" s="16"/>
      <c r="C74" s="45"/>
      <c r="F74" s="16">
        <v>40517</v>
      </c>
      <c r="G74" s="21" t="s">
        <v>309</v>
      </c>
      <c r="H74" s="21">
        <v>1</v>
      </c>
    </row>
    <row r="75" spans="1:8" x14ac:dyDescent="0.25">
      <c r="A75" s="16"/>
      <c r="B75" s="16"/>
      <c r="C75" s="45"/>
      <c r="F75" s="16">
        <v>40572</v>
      </c>
      <c r="G75" s="21" t="s">
        <v>310</v>
      </c>
      <c r="H75" s="21">
        <v>5</v>
      </c>
    </row>
    <row r="76" spans="1:8" x14ac:dyDescent="0.25">
      <c r="A76" s="16"/>
      <c r="B76" s="16"/>
      <c r="C76" s="45"/>
      <c r="F76" s="16">
        <v>40572</v>
      </c>
      <c r="G76" s="21" t="s">
        <v>311</v>
      </c>
      <c r="H76" s="21">
        <v>5</v>
      </c>
    </row>
    <row r="77" spans="1:8" x14ac:dyDescent="0.25">
      <c r="A77" s="16"/>
      <c r="B77" s="16"/>
      <c r="C77" s="45"/>
      <c r="F77" s="16">
        <v>40662</v>
      </c>
      <c r="G77" s="21" t="s">
        <v>312</v>
      </c>
      <c r="H77" s="21">
        <v>1</v>
      </c>
    </row>
    <row r="78" spans="1:8" x14ac:dyDescent="0.25">
      <c r="A78" s="16"/>
      <c r="B78" s="16"/>
      <c r="C78" s="45"/>
      <c r="F78" s="16">
        <v>40662</v>
      </c>
      <c r="G78" s="21" t="s">
        <v>313</v>
      </c>
      <c r="H78" s="21">
        <v>5</v>
      </c>
    </row>
    <row r="79" spans="1:8" x14ac:dyDescent="0.25">
      <c r="A79" s="16"/>
      <c r="B79" s="16"/>
      <c r="C79" s="45"/>
      <c r="F79" s="16">
        <v>40662</v>
      </c>
      <c r="G79" s="21" t="s">
        <v>314</v>
      </c>
      <c r="H79" s="21">
        <v>5</v>
      </c>
    </row>
    <row r="80" spans="1:8" x14ac:dyDescent="0.25">
      <c r="A80" s="16"/>
      <c r="B80" s="16"/>
      <c r="C80" s="45"/>
      <c r="F80" s="16">
        <v>40721</v>
      </c>
      <c r="G80" s="21" t="s">
        <v>315</v>
      </c>
      <c r="H80" s="21">
        <v>5</v>
      </c>
    </row>
    <row r="81" spans="1:8" x14ac:dyDescent="0.25">
      <c r="A81" s="16"/>
      <c r="B81" s="16"/>
      <c r="C81" s="45"/>
      <c r="F81" s="16">
        <v>40721</v>
      </c>
      <c r="G81" s="21" t="s">
        <v>316</v>
      </c>
      <c r="H81" s="21">
        <v>5</v>
      </c>
    </row>
    <row r="82" spans="1:8" x14ac:dyDescent="0.25">
      <c r="A82" s="16"/>
      <c r="B82" s="16"/>
      <c r="C82" s="45"/>
      <c r="F82" s="16">
        <v>40747</v>
      </c>
      <c r="G82" s="21" t="s">
        <v>317</v>
      </c>
      <c r="H82" s="21">
        <v>5</v>
      </c>
    </row>
    <row r="83" spans="1:8" x14ac:dyDescent="0.25">
      <c r="A83" s="16"/>
      <c r="B83" s="16"/>
      <c r="C83" s="45"/>
      <c r="F83" s="16">
        <v>40831</v>
      </c>
      <c r="G83" s="21" t="s">
        <v>318</v>
      </c>
      <c r="H83" s="21">
        <v>5</v>
      </c>
    </row>
    <row r="84" spans="1:8" x14ac:dyDescent="0.25">
      <c r="A84" s="16"/>
      <c r="B84" s="16"/>
      <c r="C84" s="45"/>
      <c r="F84" s="16">
        <v>40831</v>
      </c>
      <c r="G84" s="21" t="s">
        <v>319</v>
      </c>
      <c r="H84" s="21">
        <v>2</v>
      </c>
    </row>
    <row r="85" spans="1:8" x14ac:dyDescent="0.25">
      <c r="A85" s="16"/>
      <c r="B85" s="16"/>
      <c r="C85" s="45"/>
      <c r="F85" s="16">
        <v>40857</v>
      </c>
      <c r="G85" s="21" t="s">
        <v>320</v>
      </c>
      <c r="H85" s="21">
        <v>0</v>
      </c>
    </row>
    <row r="86" spans="1:8" x14ac:dyDescent="0.25">
      <c r="A86" s="16"/>
      <c r="B86" s="16"/>
      <c r="C86" s="45"/>
      <c r="F86" s="16">
        <v>40857</v>
      </c>
      <c r="G86" s="21" t="s">
        <v>321</v>
      </c>
      <c r="H86" s="21">
        <v>0</v>
      </c>
    </row>
    <row r="87" spans="1:8" x14ac:dyDescent="0.25">
      <c r="A87" s="16"/>
      <c r="B87" s="16"/>
      <c r="C87" s="45"/>
      <c r="F87" s="16">
        <v>40860</v>
      </c>
      <c r="G87" s="21" t="s">
        <v>322</v>
      </c>
      <c r="H87" s="21">
        <v>3</v>
      </c>
    </row>
    <row r="88" spans="1:8" x14ac:dyDescent="0.25">
      <c r="A88" s="16"/>
      <c r="B88" s="16"/>
      <c r="C88" s="45"/>
      <c r="F88" s="16">
        <v>40860</v>
      </c>
      <c r="G88" s="21" t="s">
        <v>323</v>
      </c>
      <c r="H88" s="21">
        <v>15</v>
      </c>
    </row>
    <row r="89" spans="1:8" x14ac:dyDescent="0.25">
      <c r="A89" s="16"/>
      <c r="B89" s="16"/>
      <c r="C89" s="45"/>
      <c r="F89" s="16">
        <v>40916</v>
      </c>
      <c r="G89" s="21" t="s">
        <v>324</v>
      </c>
      <c r="H89" s="21">
        <v>5</v>
      </c>
    </row>
    <row r="90" spans="1:8" x14ac:dyDescent="0.25">
      <c r="A90" s="16"/>
      <c r="B90" s="16"/>
      <c r="C90" s="45"/>
      <c r="F90" s="16">
        <v>40916</v>
      </c>
      <c r="G90" s="21" t="s">
        <v>325</v>
      </c>
      <c r="H90" s="21">
        <v>1</v>
      </c>
    </row>
    <row r="91" spans="1:8" x14ac:dyDescent="0.25">
      <c r="A91" s="16"/>
      <c r="B91" s="16"/>
      <c r="C91" s="45"/>
      <c r="F91" s="16">
        <v>40951</v>
      </c>
      <c r="G91" s="21" t="s">
        <v>326</v>
      </c>
      <c r="H91" s="21">
        <v>6</v>
      </c>
    </row>
    <row r="92" spans="1:8" x14ac:dyDescent="0.25">
      <c r="A92" s="16"/>
      <c r="B92" s="16"/>
      <c r="C92" s="45"/>
      <c r="F92" s="16">
        <v>40951</v>
      </c>
      <c r="G92" s="21" t="s">
        <v>327</v>
      </c>
      <c r="H92" s="21">
        <v>10</v>
      </c>
    </row>
    <row r="93" spans="1:8" x14ac:dyDescent="0.25">
      <c r="A93" s="16"/>
      <c r="B93" s="16"/>
      <c r="C93" s="45"/>
      <c r="F93" s="16">
        <v>41022</v>
      </c>
      <c r="G93" s="21" t="s">
        <v>328</v>
      </c>
      <c r="H93" s="21">
        <v>5</v>
      </c>
    </row>
    <row r="94" spans="1:8" x14ac:dyDescent="0.25">
      <c r="A94" s="16"/>
      <c r="B94" s="16"/>
      <c r="C94" s="45"/>
      <c r="F94" s="16">
        <v>41022</v>
      </c>
      <c r="G94" s="21" t="s">
        <v>329</v>
      </c>
      <c r="H94" s="21">
        <v>2</v>
      </c>
    </row>
    <row r="95" spans="1:8" x14ac:dyDescent="0.25">
      <c r="A95" s="16"/>
      <c r="B95" s="16"/>
      <c r="C95" s="45"/>
      <c r="F95" s="16">
        <v>41070</v>
      </c>
      <c r="G95" s="21" t="s">
        <v>330</v>
      </c>
      <c r="H95" s="21">
        <v>10</v>
      </c>
    </row>
    <row r="96" spans="1:8" x14ac:dyDescent="0.25">
      <c r="A96" s="16"/>
      <c r="B96" s="16"/>
      <c r="C96" s="45"/>
      <c r="F96" s="16">
        <v>41071</v>
      </c>
      <c r="G96" s="21" t="s">
        <v>331</v>
      </c>
      <c r="H96" s="21">
        <v>4</v>
      </c>
    </row>
    <row r="97" spans="1:8" x14ac:dyDescent="0.25">
      <c r="A97" s="16"/>
      <c r="B97" s="16"/>
      <c r="C97" s="45"/>
      <c r="F97" s="16">
        <v>41140</v>
      </c>
      <c r="G97" s="21" t="s">
        <v>332</v>
      </c>
      <c r="H97" s="21">
        <v>5</v>
      </c>
    </row>
    <row r="98" spans="1:8" x14ac:dyDescent="0.25">
      <c r="A98" s="16"/>
      <c r="B98" s="16"/>
      <c r="C98" s="45"/>
      <c r="F98" s="16">
        <v>41140</v>
      </c>
      <c r="G98" s="21" t="s">
        <v>333</v>
      </c>
      <c r="H98" s="21">
        <v>2</v>
      </c>
    </row>
    <row r="99" spans="1:8" x14ac:dyDescent="0.25">
      <c r="A99" s="16"/>
      <c r="B99" s="16"/>
      <c r="C99" s="45"/>
      <c r="F99" s="16">
        <v>41179</v>
      </c>
      <c r="G99" s="21" t="s">
        <v>334</v>
      </c>
      <c r="H99" s="21">
        <v>15</v>
      </c>
    </row>
    <row r="100" spans="1:8" x14ac:dyDescent="0.25">
      <c r="A100" s="16"/>
      <c r="B100" s="16"/>
      <c r="C100" s="45"/>
      <c r="F100" s="16">
        <v>41179</v>
      </c>
      <c r="G100" s="21" t="s">
        <v>335</v>
      </c>
      <c r="H100" s="21">
        <v>6</v>
      </c>
    </row>
    <row r="101" spans="1:8" x14ac:dyDescent="0.25">
      <c r="A101" s="16"/>
      <c r="B101" s="16"/>
      <c r="C101" s="45"/>
      <c r="F101" s="16">
        <v>41360</v>
      </c>
      <c r="G101" s="21" t="s">
        <v>336</v>
      </c>
      <c r="H101" s="21">
        <v>40</v>
      </c>
    </row>
    <row r="102" spans="1:8" x14ac:dyDescent="0.25">
      <c r="A102" s="16"/>
      <c r="B102" s="16"/>
      <c r="C102" s="45"/>
      <c r="F102" s="16">
        <v>41674</v>
      </c>
      <c r="G102" s="21" t="s">
        <v>337</v>
      </c>
      <c r="H102" s="21">
        <v>7</v>
      </c>
    </row>
    <row r="103" spans="1:8" x14ac:dyDescent="0.25">
      <c r="A103" s="16"/>
      <c r="B103" s="16"/>
      <c r="C103" s="45"/>
      <c r="F103" s="16">
        <v>41898</v>
      </c>
      <c r="G103" s="21" t="s">
        <v>338</v>
      </c>
      <c r="H103" s="21">
        <v>56</v>
      </c>
    </row>
    <row r="104" spans="1:8" x14ac:dyDescent="0.25">
      <c r="A104" s="16"/>
      <c r="B104" s="16"/>
      <c r="C104" s="45"/>
      <c r="F104" s="16">
        <v>41957</v>
      </c>
      <c r="G104" s="21" t="s">
        <v>339</v>
      </c>
      <c r="H104" s="21">
        <v>0</v>
      </c>
    </row>
    <row r="105" spans="1:8" x14ac:dyDescent="0.25">
      <c r="A105" s="16"/>
      <c r="B105" s="16"/>
      <c r="C105" s="45"/>
      <c r="F105" s="16">
        <v>42006</v>
      </c>
      <c r="G105" s="21" t="s">
        <v>340</v>
      </c>
      <c r="H105" s="21">
        <v>6</v>
      </c>
    </row>
    <row r="106" spans="1:8" x14ac:dyDescent="0.25">
      <c r="A106" s="16"/>
      <c r="B106" s="16"/>
      <c r="C106" s="45"/>
      <c r="F106" s="16">
        <v>42072</v>
      </c>
      <c r="G106" s="21" t="s">
        <v>341</v>
      </c>
      <c r="H106" s="21">
        <v>2</v>
      </c>
    </row>
    <row r="107" spans="1:8" x14ac:dyDescent="0.25">
      <c r="A107" s="16"/>
      <c r="B107" s="16"/>
      <c r="C107" s="45"/>
      <c r="F107" s="16">
        <v>42286</v>
      </c>
      <c r="G107" s="21" t="s">
        <v>342</v>
      </c>
      <c r="H107" s="21">
        <v>2</v>
      </c>
    </row>
    <row r="108" spans="1:8" x14ac:dyDescent="0.25">
      <c r="A108" s="16"/>
      <c r="B108" s="16"/>
      <c r="C108" s="45"/>
      <c r="F108" s="16">
        <v>42288</v>
      </c>
      <c r="G108" s="21" t="s">
        <v>343</v>
      </c>
      <c r="H108" s="21">
        <v>2</v>
      </c>
    </row>
    <row r="109" spans="1:8" x14ac:dyDescent="0.25">
      <c r="A109" s="16"/>
      <c r="B109" s="16"/>
      <c r="C109" s="45"/>
      <c r="F109" s="16">
        <v>42289</v>
      </c>
      <c r="G109" s="21" t="s">
        <v>344</v>
      </c>
      <c r="H109" s="21">
        <v>2</v>
      </c>
    </row>
    <row r="110" spans="1:8" x14ac:dyDescent="0.25">
      <c r="A110" s="16"/>
      <c r="B110" s="16"/>
      <c r="C110" s="45"/>
      <c r="F110" s="16">
        <v>42290</v>
      </c>
      <c r="G110" s="21" t="s">
        <v>345</v>
      </c>
      <c r="H110" s="21">
        <v>2</v>
      </c>
    </row>
    <row r="111" spans="1:8" x14ac:dyDescent="0.25">
      <c r="A111" s="16"/>
      <c r="B111" s="16"/>
      <c r="C111" s="45"/>
      <c r="F111" s="16">
        <v>42316</v>
      </c>
      <c r="G111" s="21" t="s">
        <v>346</v>
      </c>
      <c r="H111" s="21">
        <v>6</v>
      </c>
    </row>
    <row r="112" spans="1:8" x14ac:dyDescent="0.25">
      <c r="A112" s="16"/>
      <c r="B112" s="16"/>
      <c r="C112" s="45"/>
      <c r="F112" s="16">
        <v>42409</v>
      </c>
      <c r="G112" s="21" t="s">
        <v>347</v>
      </c>
      <c r="H112" s="21">
        <v>2</v>
      </c>
    </row>
    <row r="113" spans="1:8" x14ac:dyDescent="0.25">
      <c r="A113" s="16"/>
      <c r="B113" s="16"/>
      <c r="C113" s="45"/>
      <c r="F113" s="16">
        <v>42416</v>
      </c>
      <c r="G113" s="21" t="s">
        <v>348</v>
      </c>
      <c r="H113" s="21">
        <v>4</v>
      </c>
    </row>
    <row r="114" spans="1:8" x14ac:dyDescent="0.25">
      <c r="A114" s="16"/>
      <c r="B114" s="16"/>
      <c r="C114" s="45"/>
      <c r="F114" s="16">
        <v>42483</v>
      </c>
      <c r="G114" s="21" t="s">
        <v>349</v>
      </c>
      <c r="H114" s="21">
        <v>4</v>
      </c>
    </row>
    <row r="115" spans="1:8" x14ac:dyDescent="0.25">
      <c r="A115" s="16"/>
      <c r="B115" s="16"/>
      <c r="C115" s="45"/>
      <c r="F115" s="16">
        <v>42499</v>
      </c>
      <c r="G115" s="21" t="s">
        <v>350</v>
      </c>
      <c r="H115" s="21">
        <v>6</v>
      </c>
    </row>
    <row r="116" spans="1:8" x14ac:dyDescent="0.25">
      <c r="A116" s="16"/>
      <c r="B116" s="16"/>
      <c r="C116" s="45"/>
      <c r="F116" s="16">
        <v>42556</v>
      </c>
      <c r="G116" s="21" t="s">
        <v>351</v>
      </c>
      <c r="H116" s="21">
        <v>5</v>
      </c>
    </row>
    <row r="117" spans="1:8" x14ac:dyDescent="0.25">
      <c r="A117" s="16"/>
      <c r="B117" s="16"/>
      <c r="C117" s="45"/>
      <c r="F117" s="16">
        <v>42685</v>
      </c>
      <c r="G117" s="21" t="s">
        <v>352</v>
      </c>
      <c r="H117" s="21">
        <v>4</v>
      </c>
    </row>
    <row r="118" spans="1:8" x14ac:dyDescent="0.25">
      <c r="A118" s="16"/>
      <c r="B118" s="16"/>
      <c r="C118" s="45"/>
      <c r="F118" s="16">
        <v>42685</v>
      </c>
      <c r="G118" s="21" t="s">
        <v>353</v>
      </c>
      <c r="H118" s="21">
        <v>6</v>
      </c>
    </row>
    <row r="119" spans="1:8" x14ac:dyDescent="0.25">
      <c r="A119" s="16"/>
      <c r="B119" s="16"/>
      <c r="C119" s="45"/>
      <c r="F119" s="16">
        <v>42722</v>
      </c>
      <c r="G119" s="21" t="s">
        <v>354</v>
      </c>
      <c r="H119" s="21">
        <v>10</v>
      </c>
    </row>
    <row r="120" spans="1:8" x14ac:dyDescent="0.25">
      <c r="A120" s="16"/>
      <c r="B120" s="16"/>
      <c r="C120" s="45"/>
      <c r="F120" s="16">
        <v>42722</v>
      </c>
      <c r="G120" s="21" t="s">
        <v>355</v>
      </c>
      <c r="H120" s="21">
        <v>20</v>
      </c>
    </row>
    <row r="121" spans="1:8" x14ac:dyDescent="0.25">
      <c r="A121" s="16"/>
      <c r="B121" s="16"/>
      <c r="C121" s="45"/>
      <c r="F121" s="16">
        <v>42884</v>
      </c>
      <c r="G121" s="21" t="s">
        <v>356</v>
      </c>
      <c r="H121" s="21">
        <v>12</v>
      </c>
    </row>
    <row r="122" spans="1:8" x14ac:dyDescent="0.25">
      <c r="A122" s="16"/>
      <c r="B122" s="16"/>
      <c r="C122" s="45"/>
      <c r="F122" s="16">
        <v>43072</v>
      </c>
      <c r="G122" s="21" t="s">
        <v>357</v>
      </c>
      <c r="H122" s="21">
        <v>6</v>
      </c>
    </row>
    <row r="123" spans="1:8" x14ac:dyDescent="0.25">
      <c r="A123" s="16"/>
      <c r="B123" s="16"/>
      <c r="C123" s="45"/>
      <c r="F123" s="16">
        <v>43072</v>
      </c>
      <c r="G123" s="21" t="s">
        <v>358</v>
      </c>
      <c r="H123" s="21">
        <v>10</v>
      </c>
    </row>
    <row r="124" spans="1:8" x14ac:dyDescent="0.25">
      <c r="A124" s="16"/>
      <c r="B124" s="16"/>
      <c r="C124" s="45"/>
      <c r="F124" s="16">
        <v>43288</v>
      </c>
      <c r="G124" s="21" t="s">
        <v>359</v>
      </c>
      <c r="H124" s="21">
        <v>8</v>
      </c>
    </row>
    <row r="125" spans="1:8" x14ac:dyDescent="0.25">
      <c r="A125" s="16"/>
      <c r="B125" s="16"/>
      <c r="C125" s="45"/>
      <c r="F125" s="16">
        <v>43453</v>
      </c>
      <c r="G125" s="21" t="s">
        <v>360</v>
      </c>
      <c r="H125" s="21">
        <v>16</v>
      </c>
    </row>
    <row r="126" spans="1:8" x14ac:dyDescent="0.25">
      <c r="A126" s="16"/>
      <c r="B126" s="16"/>
      <c r="C126" s="45"/>
      <c r="F126" s="16">
        <v>43622</v>
      </c>
      <c r="G126" s="21" t="s">
        <v>361</v>
      </c>
      <c r="H126" s="21">
        <v>10</v>
      </c>
    </row>
    <row r="127" spans="1:8" x14ac:dyDescent="0.25">
      <c r="A127" s="16"/>
      <c r="B127" s="16"/>
      <c r="C127" s="45"/>
      <c r="F127" s="16">
        <v>43772</v>
      </c>
      <c r="G127" s="21" t="s">
        <v>362</v>
      </c>
      <c r="H127" s="21">
        <v>20</v>
      </c>
    </row>
    <row r="128" spans="1:8" x14ac:dyDescent="0.25">
      <c r="A128" s="16"/>
      <c r="B128" s="16"/>
      <c r="C128" s="45"/>
      <c r="F128" s="16">
        <v>43772</v>
      </c>
      <c r="G128" s="21" t="s">
        <v>363</v>
      </c>
      <c r="H128" s="21">
        <v>14</v>
      </c>
    </row>
    <row r="129" spans="1:8" x14ac:dyDescent="0.25">
      <c r="A129" s="16"/>
      <c r="B129" s="16"/>
      <c r="C129" s="45"/>
      <c r="F129" s="16">
        <v>43993</v>
      </c>
      <c r="G129" s="21" t="s">
        <v>364</v>
      </c>
      <c r="H129" s="21">
        <v>14</v>
      </c>
    </row>
    <row r="130" spans="1:8" x14ac:dyDescent="0.25">
      <c r="A130" s="16"/>
      <c r="B130" s="16"/>
      <c r="C130" s="45"/>
      <c r="F130" s="16">
        <v>44199</v>
      </c>
      <c r="G130" s="21" t="s">
        <v>365</v>
      </c>
      <c r="H130" s="21">
        <v>4</v>
      </c>
    </row>
    <row r="131" spans="1:8" x14ac:dyDescent="0.25">
      <c r="A131" s="16"/>
      <c r="B131" s="16"/>
      <c r="C131" s="45"/>
      <c r="F131" s="16">
        <v>44211</v>
      </c>
      <c r="G131" s="21" t="s">
        <v>366</v>
      </c>
      <c r="H131" s="21">
        <v>0</v>
      </c>
    </row>
    <row r="132" spans="1:8" x14ac:dyDescent="0.25">
      <c r="A132" s="16"/>
      <c r="B132" s="16"/>
      <c r="C132" s="45"/>
      <c r="F132" s="16">
        <v>44211</v>
      </c>
      <c r="G132" s="21" t="s">
        <v>367</v>
      </c>
      <c r="H132" s="21">
        <v>20</v>
      </c>
    </row>
    <row r="133" spans="1:8" x14ac:dyDescent="0.25">
      <c r="A133" s="16"/>
      <c r="B133" s="16"/>
      <c r="C133" s="45"/>
      <c r="F133" s="16">
        <v>44211</v>
      </c>
      <c r="G133" s="21" t="s">
        <v>368</v>
      </c>
      <c r="H133" s="21">
        <v>10</v>
      </c>
    </row>
    <row r="134" spans="1:8" x14ac:dyDescent="0.25">
      <c r="A134" s="16"/>
      <c r="B134" s="16"/>
      <c r="C134" s="45"/>
      <c r="F134" s="16">
        <v>44212</v>
      </c>
      <c r="G134" s="21" t="s">
        <v>369</v>
      </c>
      <c r="H134" s="21">
        <v>20</v>
      </c>
    </row>
    <row r="135" spans="1:8" x14ac:dyDescent="0.25">
      <c r="A135" s="16"/>
      <c r="B135" s="16"/>
      <c r="C135" s="45"/>
      <c r="F135" s="16">
        <v>44213</v>
      </c>
      <c r="G135" s="21" t="s">
        <v>370</v>
      </c>
      <c r="H135" s="21">
        <v>15</v>
      </c>
    </row>
    <row r="136" spans="1:8" x14ac:dyDescent="0.25">
      <c r="A136" s="16"/>
      <c r="B136" s="16"/>
      <c r="C136" s="45"/>
      <c r="F136" s="16">
        <v>44293</v>
      </c>
      <c r="G136" s="21" t="s">
        <v>371</v>
      </c>
      <c r="H136" s="21">
        <v>6</v>
      </c>
    </row>
    <row r="137" spans="1:8" x14ac:dyDescent="0.25">
      <c r="A137" s="16"/>
      <c r="B137" s="16"/>
      <c r="C137" s="45"/>
      <c r="F137" s="16">
        <v>44297</v>
      </c>
      <c r="G137" s="21" t="s">
        <v>372</v>
      </c>
      <c r="H137" s="21">
        <v>0</v>
      </c>
    </row>
    <row r="138" spans="1:8" x14ac:dyDescent="0.25">
      <c r="A138" s="16"/>
      <c r="B138" s="16"/>
      <c r="C138" s="45"/>
      <c r="F138" s="16">
        <v>44297</v>
      </c>
      <c r="G138" s="21" t="s">
        <v>373</v>
      </c>
      <c r="H138" s="21">
        <v>0</v>
      </c>
    </row>
    <row r="139" spans="1:8" x14ac:dyDescent="0.25">
      <c r="A139" s="16"/>
      <c r="B139" s="16"/>
      <c r="C139" s="45"/>
      <c r="F139" s="16">
        <v>44297</v>
      </c>
      <c r="G139" s="21" t="s">
        <v>374</v>
      </c>
      <c r="H139" s="21">
        <v>0</v>
      </c>
    </row>
    <row r="140" spans="1:8" x14ac:dyDescent="0.25">
      <c r="A140" s="16"/>
      <c r="B140" s="16"/>
      <c r="C140" s="45"/>
      <c r="F140" s="16">
        <v>44297</v>
      </c>
      <c r="G140" s="21" t="s">
        <v>375</v>
      </c>
      <c r="H140" s="21">
        <v>0</v>
      </c>
    </row>
    <row r="141" spans="1:8" x14ac:dyDescent="0.25">
      <c r="A141" s="16"/>
      <c r="B141" s="16"/>
      <c r="C141" s="45"/>
      <c r="F141" s="16">
        <v>44297</v>
      </c>
      <c r="G141" s="21" t="s">
        <v>376</v>
      </c>
      <c r="H141" s="21">
        <v>0</v>
      </c>
    </row>
    <row r="142" spans="1:8" x14ac:dyDescent="0.25">
      <c r="A142" s="16"/>
      <c r="B142" s="16"/>
      <c r="C142" s="45"/>
      <c r="F142" s="16">
        <v>44297</v>
      </c>
      <c r="G142" s="21" t="s">
        <v>377</v>
      </c>
      <c r="H142" s="21">
        <v>0</v>
      </c>
    </row>
    <row r="143" spans="1:8" x14ac:dyDescent="0.25">
      <c r="A143" s="16"/>
      <c r="B143" s="16"/>
      <c r="C143" s="45"/>
      <c r="F143" s="16">
        <v>44297</v>
      </c>
      <c r="G143" s="21" t="s">
        <v>378</v>
      </c>
      <c r="H143" s="21">
        <v>0</v>
      </c>
    </row>
    <row r="144" spans="1:8" x14ac:dyDescent="0.25">
      <c r="A144" s="16"/>
      <c r="B144" s="16"/>
      <c r="C144" s="45"/>
      <c r="F144" s="16">
        <v>44297</v>
      </c>
      <c r="G144" s="21" t="s">
        <v>379</v>
      </c>
      <c r="H144" s="21">
        <v>0</v>
      </c>
    </row>
    <row r="145" spans="1:8" x14ac:dyDescent="0.25">
      <c r="A145" s="16"/>
      <c r="B145" s="16"/>
      <c r="C145" s="45"/>
      <c r="F145" s="16">
        <v>44297</v>
      </c>
      <c r="G145" s="21" t="s">
        <v>380</v>
      </c>
      <c r="H145" s="21">
        <v>0</v>
      </c>
    </row>
    <row r="146" spans="1:8" x14ac:dyDescent="0.25">
      <c r="A146" s="16"/>
      <c r="B146" s="16"/>
      <c r="C146" s="45"/>
      <c r="F146" s="16">
        <v>44388</v>
      </c>
      <c r="G146" s="21" t="s">
        <v>381</v>
      </c>
      <c r="H146" s="21">
        <v>11</v>
      </c>
    </row>
    <row r="147" spans="1:8" x14ac:dyDescent="0.25">
      <c r="A147" s="16"/>
      <c r="B147" s="16"/>
      <c r="C147" s="45"/>
      <c r="F147" s="16">
        <v>44483</v>
      </c>
      <c r="G147" s="21" t="s">
        <v>382</v>
      </c>
      <c r="H147" s="21">
        <v>11</v>
      </c>
    </row>
    <row r="148" spans="1:8" x14ac:dyDescent="0.25">
      <c r="A148" s="16"/>
      <c r="B148" s="16"/>
      <c r="C148" s="45"/>
      <c r="F148" s="16">
        <v>44516</v>
      </c>
      <c r="G148" s="21" t="s">
        <v>383</v>
      </c>
      <c r="H148" s="21">
        <v>2</v>
      </c>
    </row>
    <row r="149" spans="1:8" x14ac:dyDescent="0.25">
      <c r="A149" s="16"/>
      <c r="B149" s="16"/>
      <c r="C149" s="45"/>
      <c r="F149" s="16">
        <v>44516</v>
      </c>
      <c r="G149" s="21" t="s">
        <v>383</v>
      </c>
      <c r="H149" s="21">
        <v>2</v>
      </c>
    </row>
    <row r="150" spans="1:8" x14ac:dyDescent="0.25">
      <c r="A150" s="16"/>
      <c r="B150" s="16"/>
      <c r="C150" s="45"/>
      <c r="F150" s="16">
        <v>44572</v>
      </c>
      <c r="G150" s="21" t="s">
        <v>384</v>
      </c>
      <c r="H150" s="21">
        <v>2</v>
      </c>
    </row>
    <row r="151" spans="1:8" x14ac:dyDescent="0.25">
      <c r="A151" s="16"/>
      <c r="B151" s="16"/>
      <c r="C151" s="45"/>
      <c r="F151" s="16">
        <v>44586</v>
      </c>
      <c r="G151" s="21" t="s">
        <v>385</v>
      </c>
      <c r="H151" s="21">
        <v>0</v>
      </c>
    </row>
    <row r="152" spans="1:8" x14ac:dyDescent="0.25">
      <c r="A152" s="16"/>
      <c r="B152" s="16"/>
      <c r="C152" s="45"/>
      <c r="F152" s="16">
        <v>44606</v>
      </c>
      <c r="G152" s="21" t="s">
        <v>386</v>
      </c>
      <c r="H152" s="21">
        <v>0</v>
      </c>
    </row>
    <row r="153" spans="1:8" x14ac:dyDescent="0.25">
      <c r="A153" s="16"/>
      <c r="B153" s="16"/>
      <c r="C153" s="45"/>
      <c r="F153" s="16">
        <v>44653</v>
      </c>
      <c r="G153" s="21" t="s">
        <v>387</v>
      </c>
      <c r="H153" s="21">
        <v>6</v>
      </c>
    </row>
    <row r="154" spans="1:8" x14ac:dyDescent="0.25">
      <c r="A154" s="16"/>
      <c r="B154" s="16"/>
      <c r="C154" s="45"/>
      <c r="F154" s="16">
        <v>44747</v>
      </c>
      <c r="G154" s="21" t="s">
        <v>388</v>
      </c>
      <c r="H154" s="21">
        <v>8</v>
      </c>
    </row>
    <row r="155" spans="1:8" x14ac:dyDescent="0.25">
      <c r="A155" s="16"/>
      <c r="B155" s="16"/>
      <c r="C155" s="45"/>
      <c r="F155" s="16">
        <v>44854</v>
      </c>
      <c r="G155" s="21" t="s">
        <v>389</v>
      </c>
      <c r="H155" s="21">
        <v>7</v>
      </c>
    </row>
    <row r="156" spans="1:8" x14ac:dyDescent="0.25">
      <c r="A156" s="16"/>
      <c r="B156" s="16"/>
      <c r="C156" s="45"/>
      <c r="F156" s="16">
        <v>44920</v>
      </c>
      <c r="G156" s="21" t="s">
        <v>390</v>
      </c>
      <c r="H156" s="21">
        <v>6</v>
      </c>
    </row>
    <row r="157" spans="1:8" x14ac:dyDescent="0.25">
      <c r="A157" s="16"/>
      <c r="B157" s="16"/>
      <c r="C157" s="45"/>
      <c r="F157" s="16">
        <v>45013</v>
      </c>
      <c r="G157" s="21" t="s">
        <v>391</v>
      </c>
      <c r="H157" s="21">
        <v>6</v>
      </c>
    </row>
    <row r="158" spans="1:8" x14ac:dyDescent="0.25">
      <c r="A158" s="16"/>
      <c r="B158" s="16"/>
      <c r="C158" s="45"/>
      <c r="F158" s="16">
        <v>45106</v>
      </c>
      <c r="G158" s="21" t="s">
        <v>392</v>
      </c>
      <c r="H158" s="21">
        <v>6</v>
      </c>
    </row>
    <row r="159" spans="1:8" x14ac:dyDescent="0.25">
      <c r="A159" s="16"/>
      <c r="B159" s="16"/>
      <c r="C159" s="45"/>
      <c r="F159" s="16">
        <v>45228</v>
      </c>
      <c r="G159" s="21" t="s">
        <v>393</v>
      </c>
      <c r="H159" s="21">
        <v>6</v>
      </c>
    </row>
    <row r="160" spans="1:8" x14ac:dyDescent="0.25">
      <c r="A160" s="16"/>
      <c r="B160" s="16"/>
      <c r="C160" s="45"/>
      <c r="F160" s="16">
        <v>45717</v>
      </c>
      <c r="G160" s="21" t="s">
        <v>394</v>
      </c>
      <c r="H160" s="21">
        <v>10</v>
      </c>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4" sqref="F2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'Paul Siragusa'!A1</f>
        <v>Paul Siragusa</v>
      </c>
      <c r="BH1" s="14" t="s">
        <v>11</v>
      </c>
      <c r="BI1" s="14" t="s">
        <v>12</v>
      </c>
      <c r="BJ1" s="14" t="s">
        <v>5</v>
      </c>
      <c r="BK1" s="14" t="s">
        <v>14</v>
      </c>
      <c r="BL1" s="14" t="s">
        <v>15</v>
      </c>
    </row>
    <row r="2" spans="1:75" x14ac:dyDescent="0.25">
      <c r="A2" s="96">
        <v>4531</v>
      </c>
      <c r="B2" s="16">
        <v>37938</v>
      </c>
      <c r="C2" t="s">
        <v>63</v>
      </c>
      <c r="D2" t="s">
        <v>180</v>
      </c>
      <c r="E2" t="s">
        <v>64</v>
      </c>
      <c r="F2" t="s">
        <v>181</v>
      </c>
      <c r="G2" t="s">
        <v>182</v>
      </c>
      <c r="H2" s="97" t="s">
        <v>395</v>
      </c>
      <c r="I2" t="s">
        <v>65</v>
      </c>
      <c r="J2" s="14">
        <v>13</v>
      </c>
      <c r="K2" s="14" t="s">
        <v>63</v>
      </c>
      <c r="L2" t="s">
        <v>3</v>
      </c>
      <c r="M2" s="14">
        <v>30</v>
      </c>
      <c r="N2" s="14">
        <v>10</v>
      </c>
      <c r="P2" s="21"/>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471</v>
      </c>
      <c r="BE2" t="s">
        <v>66</v>
      </c>
      <c r="BG2" t="s">
        <v>64</v>
      </c>
      <c r="BH2" s="14">
        <f>COUNTIFS($F$2:$F$4276,"*"&amp;$BB$1&amp;"*",$K$2:$K$4276,"USA",$L$2:$L$4276,"Major Victory",$I$2:$I$4276,"Battle")</f>
        <v>3</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31</v>
      </c>
      <c r="BO2" t="s">
        <v>67</v>
      </c>
    </row>
    <row r="3" spans="1:75" x14ac:dyDescent="0.25">
      <c r="A3" s="96">
        <v>4739</v>
      </c>
      <c r="B3" s="16">
        <v>37987</v>
      </c>
      <c r="C3" t="s">
        <v>63</v>
      </c>
      <c r="D3" t="s">
        <v>180</v>
      </c>
      <c r="E3" t="s">
        <v>64</v>
      </c>
      <c r="F3" t="s">
        <v>183</v>
      </c>
      <c r="G3" t="s">
        <v>184</v>
      </c>
      <c r="H3" s="97" t="s">
        <v>396</v>
      </c>
      <c r="I3" t="s">
        <v>69</v>
      </c>
      <c r="J3" s="14">
        <v>4</v>
      </c>
      <c r="K3" s="14" t="s">
        <v>63</v>
      </c>
      <c r="L3" t="s">
        <v>3</v>
      </c>
      <c r="M3" s="14">
        <v>2.12</v>
      </c>
      <c r="N3" s="14">
        <v>0.88</v>
      </c>
      <c r="P3" s="21"/>
      <c r="AH3" s="17">
        <f t="shared" ref="AH3:AH66" si="15">SUM(AI3:AZ3)</f>
        <v>2.12</v>
      </c>
      <c r="AI3" s="18">
        <f>SUMIFS(M3,D3,"*"&amp;$BB$1&amp;"*")</f>
        <v>2.12</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69</v>
      </c>
      <c r="BE3" t="s">
        <v>66</v>
      </c>
      <c r="BG3" t="s">
        <v>63</v>
      </c>
      <c r="BH3" s="14">
        <f>COUNTIFS($D$2:$D$4276,"*"&amp;$BB$1&amp;"*",$K$2:$K$4276,"CSA",$L$2:$L$4276,"Major Victory",$I$2:$I$4276,"Battle")</f>
        <v>23</v>
      </c>
      <c r="BI3" s="14">
        <f>COUNTIFS($D$2:$D$4276,"*"&amp;$BB$1&amp;"*",$K$2:$K$4276,"CSA",$L$2:$L$4276,"Minor Victory",$I$2:$I$4276,"Battle")</f>
        <v>2</v>
      </c>
      <c r="BJ3" s="14">
        <f>COUNTIFS($D$2:$D$4276,"*"&amp;$BB$1&amp;"*",$K$2:$K$4276,".",$I$2:$I$4276,"Battle")</f>
        <v>3</v>
      </c>
      <c r="BK3" s="14">
        <f>COUNTIFS($D$2:$D$4276,"*"&amp;$BB$1&amp;"*",$K$2:$K$4276,"USA",$L$2:$L$4276,"Minor Victory",$I$2:$I$4276,"Battle")</f>
        <v>0</v>
      </c>
      <c r="BL3" s="14">
        <f>COUNTIFS($D$2:$D$4276,"*"&amp;$BB$1&amp;"*",$K$2:$K$4276,"USA",$L$2:$L$4276,"Major Victory",$I$2:$I$4276,"Battle")</f>
        <v>0</v>
      </c>
      <c r="BN3" cm="1">
        <f t="array" ref="BN3">SUMPRODUCT(--EXACT($BO$3,$I$2:$I$4276))</f>
        <v>31</v>
      </c>
      <c r="BO3" t="s">
        <v>69</v>
      </c>
    </row>
    <row r="4" spans="1:75" x14ac:dyDescent="0.25">
      <c r="A4" s="96">
        <v>5363</v>
      </c>
      <c r="B4" s="16">
        <v>38169</v>
      </c>
      <c r="C4" t="s">
        <v>63</v>
      </c>
      <c r="D4" t="s">
        <v>180</v>
      </c>
      <c r="E4" t="s">
        <v>64</v>
      </c>
      <c r="F4" t="s">
        <v>185</v>
      </c>
      <c r="G4" t="s">
        <v>186</v>
      </c>
      <c r="H4" s="97" t="s">
        <v>397</v>
      </c>
      <c r="I4" t="s">
        <v>69</v>
      </c>
      <c r="J4" s="14">
        <v>47</v>
      </c>
      <c r="K4" s="14" t="s">
        <v>63</v>
      </c>
      <c r="L4" t="s">
        <v>3</v>
      </c>
      <c r="M4" s="14">
        <v>14.16</v>
      </c>
      <c r="N4" s="14">
        <v>10.34</v>
      </c>
      <c r="P4" s="21"/>
      <c r="AH4" s="17">
        <f t="shared" si="15"/>
        <v>14.16</v>
      </c>
      <c r="AI4" s="18">
        <f>SUMIFS(M4,D4,"*"&amp;$BB$1&amp;"*")</f>
        <v>14.16</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540</v>
      </c>
      <c r="BH4" s="14">
        <f>SUM(BH2:BH3)</f>
        <v>26</v>
      </c>
      <c r="BI4" s="14">
        <f>SUM(BI2:BI3)</f>
        <v>2</v>
      </c>
      <c r="BJ4" s="14">
        <f>SUM(BJ2:BJ3)</f>
        <v>3</v>
      </c>
      <c r="BK4" s="14">
        <f>SUM(BK2:BK3)</f>
        <v>0</v>
      </c>
      <c r="BL4" s="14">
        <f>SUM(BL2:BL3)</f>
        <v>0</v>
      </c>
    </row>
    <row r="5" spans="1:75" x14ac:dyDescent="0.25">
      <c r="A5" s="96">
        <v>5424</v>
      </c>
      <c r="B5" s="16">
        <v>38306</v>
      </c>
      <c r="C5" t="s">
        <v>63</v>
      </c>
      <c r="D5" t="s">
        <v>180</v>
      </c>
      <c r="E5" t="s">
        <v>64</v>
      </c>
      <c r="F5" t="s">
        <v>185</v>
      </c>
      <c r="G5" t="s">
        <v>186</v>
      </c>
      <c r="H5" s="61" t="s">
        <v>187</v>
      </c>
      <c r="I5" t="s">
        <v>69</v>
      </c>
      <c r="J5" s="14">
        <v>25</v>
      </c>
      <c r="K5" s="14" t="s">
        <v>63</v>
      </c>
      <c r="L5" t="s">
        <v>3</v>
      </c>
      <c r="M5" s="14">
        <v>8</v>
      </c>
      <c r="N5" s="14">
        <v>5.5</v>
      </c>
      <c r="P5" s="21"/>
      <c r="AH5" s="17">
        <f t="shared" si="15"/>
        <v>8</v>
      </c>
      <c r="AI5" s="18">
        <f>SUMIFS(M5,D5,"*"&amp;$BB$1&amp;"*")</f>
        <v>8</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6">
        <v>5428</v>
      </c>
      <c r="B6" s="16">
        <v>38325</v>
      </c>
      <c r="C6" t="s">
        <v>63</v>
      </c>
      <c r="D6" t="s">
        <v>180</v>
      </c>
      <c r="E6" t="s">
        <v>64</v>
      </c>
      <c r="F6" t="s">
        <v>188</v>
      </c>
      <c r="G6" t="s">
        <v>189</v>
      </c>
      <c r="H6" s="97" t="s">
        <v>395</v>
      </c>
      <c r="I6" t="s">
        <v>69</v>
      </c>
      <c r="J6" s="14">
        <v>12</v>
      </c>
      <c r="K6" s="14" t="s">
        <v>190</v>
      </c>
      <c r="L6" t="s">
        <v>5</v>
      </c>
      <c r="M6" s="14">
        <v>3</v>
      </c>
      <c r="N6" s="14">
        <v>3</v>
      </c>
      <c r="P6" s="21"/>
      <c r="AH6" s="17">
        <f t="shared" si="15"/>
        <v>3</v>
      </c>
      <c r="AI6" s="18">
        <f>SUMIFS(M6,D6,"*"&amp;$BB$1&amp;"*")</f>
        <v>3</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6">
        <v>5692</v>
      </c>
      <c r="B7" s="16">
        <v>38392</v>
      </c>
      <c r="C7" t="s">
        <v>63</v>
      </c>
      <c r="D7" t="s">
        <v>191</v>
      </c>
      <c r="E7" t="s">
        <v>64</v>
      </c>
      <c r="F7" t="s">
        <v>180</v>
      </c>
      <c r="G7" t="s">
        <v>192</v>
      </c>
      <c r="H7" s="61" t="s">
        <v>193</v>
      </c>
      <c r="I7" t="s">
        <v>69</v>
      </c>
      <c r="J7" s="14">
        <v>40</v>
      </c>
      <c r="K7" s="14" t="s">
        <v>64</v>
      </c>
      <c r="L7" t="s">
        <v>3</v>
      </c>
      <c r="M7" s="14">
        <v>8.8000000000000007</v>
      </c>
      <c r="N7" s="14">
        <v>12.2</v>
      </c>
      <c r="P7" s="21"/>
      <c r="AH7" s="17">
        <f t="shared" si="15"/>
        <v>12.2</v>
      </c>
      <c r="AI7" s="18">
        <f>SUMIFS(M7,D7,"*"&amp;$BB$1&amp;"*")</f>
        <v>0</v>
      </c>
      <c r="AJ7" s="18">
        <f>SUMIFS(N7,F7,"*"&amp;$BB$1&amp;"*")</f>
        <v>12.2</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3</v>
      </c>
      <c r="BI7" s="19">
        <f>COUNTIFS($F$2:$F$4276,"*"&amp;$BB$1&amp;"*",$K$2:$K$4276,"USA",$L$2:$L$4276,"Minor Victory",$I$2:$I$4276,"Maneuver")</f>
        <v>2</v>
      </c>
      <c r="BJ7" s="19">
        <f>COUNTIFS($F$2:$F$4276,"*"&amp;$BB$1&amp;"*",$K$2:$K$4276,".",$I$2:$I$4276,"Maneuver")</f>
        <v>1</v>
      </c>
      <c r="BK7" s="19">
        <f>COUNTIFS($F$2:$F$4276,"*"&amp;$BB$1&amp;"*",$K$2:$K$4276,"CSA",$L$2:$L$4276,"Minor Victory",$I$2:$I$4276,"Maneuver")</f>
        <v>0</v>
      </c>
      <c r="BL7" s="19">
        <f>COUNTIFS($F$2:$F$4276,"*"&amp;$BB$1&amp;"*",$K$2:$K$4276,"CSA",$L$2:$L$4276,"Major Victory",$I$2:$I$4276,"Maneuver")</f>
        <v>0</v>
      </c>
      <c r="BN7">
        <f>SUM(BH9:BL9)</f>
        <v>9</v>
      </c>
      <c r="BO7" t="s">
        <v>67</v>
      </c>
    </row>
    <row r="8" spans="1:75" x14ac:dyDescent="0.25">
      <c r="A8" s="96">
        <v>5693</v>
      </c>
      <c r="B8" s="16">
        <v>38392</v>
      </c>
      <c r="C8" t="s">
        <v>63</v>
      </c>
      <c r="D8" t="s">
        <v>180</v>
      </c>
      <c r="E8" t="s">
        <v>64</v>
      </c>
      <c r="F8" t="s">
        <v>191</v>
      </c>
      <c r="G8" t="s">
        <v>192</v>
      </c>
      <c r="H8" s="61" t="s">
        <v>193</v>
      </c>
      <c r="I8" t="s">
        <v>69</v>
      </c>
      <c r="J8" s="14">
        <v>40</v>
      </c>
      <c r="K8" s="14" t="s">
        <v>63</v>
      </c>
      <c r="L8" t="s">
        <v>3</v>
      </c>
      <c r="M8" s="14">
        <v>12.2</v>
      </c>
      <c r="N8" s="14">
        <v>8.8000000000000007</v>
      </c>
      <c r="P8" s="21"/>
      <c r="AH8" s="17">
        <f t="shared" si="15"/>
        <v>12.2</v>
      </c>
      <c r="AI8" s="18">
        <f>SUMIFS(M8,D8,"*"&amp;$BB$1&amp;"*")</f>
        <v>12.2</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2</v>
      </c>
      <c r="BI8" s="19">
        <f>COUNTIFS($D$2:$D$4276,"*"&amp;$BB$1&amp;"*",$K$2:$K$4276,"CSA",$L$2:$L$4276,"Minor Victory",$I$2:$I$4276,"Maneuver")</f>
        <v>1</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9</v>
      </c>
      <c r="BO8" t="s">
        <v>68</v>
      </c>
    </row>
    <row r="9" spans="1:75" x14ac:dyDescent="0.25">
      <c r="A9" s="96">
        <v>5695</v>
      </c>
      <c r="B9" s="16">
        <v>38392</v>
      </c>
      <c r="C9" t="s">
        <v>63</v>
      </c>
      <c r="D9" t="s">
        <v>229</v>
      </c>
      <c r="E9" t="s">
        <v>64</v>
      </c>
      <c r="F9" t="s">
        <v>180</v>
      </c>
      <c r="G9" t="s">
        <v>198</v>
      </c>
      <c r="H9" s="97" t="s">
        <v>416</v>
      </c>
      <c r="I9" t="s">
        <v>68</v>
      </c>
      <c r="J9" s="14">
        <v>16</v>
      </c>
      <c r="K9" s="14" t="s">
        <v>64</v>
      </c>
      <c r="L9" t="s">
        <v>3</v>
      </c>
      <c r="M9" s="14">
        <v>1.76</v>
      </c>
      <c r="N9" s="14">
        <v>2.74</v>
      </c>
      <c r="P9" s="21"/>
      <c r="AH9" s="17">
        <f t="shared" si="15"/>
        <v>2.74</v>
      </c>
      <c r="AI9" s="18">
        <f>SUMIFS(M9,D9,"*"&amp;$BB$1&amp;"*")</f>
        <v>0</v>
      </c>
      <c r="AJ9" s="18">
        <f>SUMIFS(N9,F9,"*"&amp;$BB$1&amp;"*")</f>
        <v>2.74</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5</v>
      </c>
      <c r="BI9" s="19">
        <f>SUM(BI7:BI8)</f>
        <v>3</v>
      </c>
      <c r="BJ9" s="19">
        <f>SUM(BJ7:BJ8)</f>
        <v>1</v>
      </c>
      <c r="BK9" s="19">
        <f>SUM(BK7:BK8)</f>
        <v>0</v>
      </c>
      <c r="BL9" s="19">
        <f>SUM(BL7:BL8)</f>
        <v>0</v>
      </c>
    </row>
    <row r="10" spans="1:75" x14ac:dyDescent="0.25">
      <c r="A10" s="96">
        <v>6345</v>
      </c>
      <c r="B10" s="16">
        <v>38538</v>
      </c>
      <c r="C10" t="s">
        <v>63</v>
      </c>
      <c r="D10" t="s">
        <v>180</v>
      </c>
      <c r="E10" t="s">
        <v>64</v>
      </c>
      <c r="F10" t="s">
        <v>194</v>
      </c>
      <c r="G10" t="s">
        <v>186</v>
      </c>
      <c r="H10" s="97" t="s">
        <v>398</v>
      </c>
      <c r="I10" t="s">
        <v>69</v>
      </c>
      <c r="J10" s="14">
        <v>15</v>
      </c>
      <c r="K10" s="14" t="s">
        <v>63</v>
      </c>
      <c r="L10" t="s">
        <v>4</v>
      </c>
      <c r="M10" s="14">
        <v>4.9000000000000004</v>
      </c>
      <c r="N10" s="14">
        <v>3.6</v>
      </c>
      <c r="P10" s="21"/>
      <c r="AH10" s="17">
        <f t="shared" si="15"/>
        <v>4.9000000000000004</v>
      </c>
      <c r="AI10" s="18">
        <f>SUMIFS(M10,D10,"*"&amp;$BB$1&amp;"*")</f>
        <v>4.9000000000000004</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6">
        <v>6353</v>
      </c>
      <c r="B11" s="16">
        <v>38538</v>
      </c>
      <c r="C11" t="s">
        <v>63</v>
      </c>
      <c r="D11" t="s">
        <v>180</v>
      </c>
      <c r="E11" t="s">
        <v>64</v>
      </c>
      <c r="F11" t="s">
        <v>195</v>
      </c>
      <c r="G11" t="s">
        <v>196</v>
      </c>
      <c r="H11" s="97" t="s">
        <v>399</v>
      </c>
      <c r="I11" t="s">
        <v>69</v>
      </c>
      <c r="J11" s="14">
        <v>25</v>
      </c>
      <c r="K11" s="14" t="s">
        <v>63</v>
      </c>
      <c r="L11" t="s">
        <v>3</v>
      </c>
      <c r="M11" s="14">
        <v>8</v>
      </c>
      <c r="N11" s="14">
        <v>5.5</v>
      </c>
      <c r="P11" s="21"/>
      <c r="AH11" s="17">
        <f t="shared" si="15"/>
        <v>8</v>
      </c>
      <c r="AI11" s="18">
        <f>SUMIFS(M11,D11,"*"&amp;$BB$1&amp;"*")</f>
        <v>8</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6">
        <v>7027</v>
      </c>
      <c r="B12" s="16">
        <v>38661</v>
      </c>
      <c r="C12" t="s">
        <v>63</v>
      </c>
      <c r="D12" t="s">
        <v>180</v>
      </c>
      <c r="E12" t="s">
        <v>64</v>
      </c>
      <c r="F12" t="s">
        <v>197</v>
      </c>
      <c r="G12" t="s">
        <v>198</v>
      </c>
      <c r="H12" s="97" t="s">
        <v>395</v>
      </c>
      <c r="I12" t="s">
        <v>69</v>
      </c>
      <c r="J12" s="14">
        <v>10</v>
      </c>
      <c r="K12" s="14" t="s">
        <v>63</v>
      </c>
      <c r="L12" t="s">
        <v>3</v>
      </c>
      <c r="M12" s="14">
        <v>3.8</v>
      </c>
      <c r="N12" s="14">
        <v>2.2000000000000002</v>
      </c>
      <c r="P12" s="21"/>
      <c r="AH12" s="17">
        <f t="shared" si="15"/>
        <v>3.8</v>
      </c>
      <c r="AI12" s="18">
        <f>SUMIFS(M12,D12,"*"&amp;$BB$1&amp;"*")</f>
        <v>3.8</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96">
        <v>7617</v>
      </c>
      <c r="B13" s="16">
        <v>38806</v>
      </c>
      <c r="C13" t="s">
        <v>63</v>
      </c>
      <c r="D13" t="s">
        <v>230</v>
      </c>
      <c r="E13" t="s">
        <v>64</v>
      </c>
      <c r="F13" t="s">
        <v>180</v>
      </c>
      <c r="G13" t="s">
        <v>231</v>
      </c>
      <c r="H13" s="97" t="s">
        <v>417</v>
      </c>
      <c r="I13" t="s">
        <v>69</v>
      </c>
      <c r="J13" s="14">
        <v>12</v>
      </c>
      <c r="K13" s="14" t="s">
        <v>64</v>
      </c>
      <c r="L13" t="s">
        <v>3</v>
      </c>
      <c r="M13" s="14">
        <v>2.64</v>
      </c>
      <c r="N13" s="14">
        <v>4.3599999999999994</v>
      </c>
      <c r="P13" s="21"/>
      <c r="AH13" s="17">
        <f t="shared" si="15"/>
        <v>4.3599999999999994</v>
      </c>
      <c r="AI13" s="18">
        <f>SUMIFS(M13,D13,"*"&amp;$BB$1&amp;"*")</f>
        <v>0</v>
      </c>
      <c r="AJ13" s="18">
        <f>SUMIFS(N13,F13,"*"&amp;$BB$1&amp;"*")</f>
        <v>4.3599999999999994</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6">
        <v>9689</v>
      </c>
      <c r="B14" s="16">
        <v>39303</v>
      </c>
      <c r="C14" t="s">
        <v>63</v>
      </c>
      <c r="D14" t="s">
        <v>180</v>
      </c>
      <c r="E14" t="s">
        <v>64</v>
      </c>
      <c r="F14" t="s">
        <v>199</v>
      </c>
      <c r="G14" t="s">
        <v>184</v>
      </c>
      <c r="H14" s="97" t="s">
        <v>400</v>
      </c>
      <c r="I14" t="s">
        <v>69</v>
      </c>
      <c r="J14" s="14">
        <v>10</v>
      </c>
      <c r="K14" s="14" t="s">
        <v>63</v>
      </c>
      <c r="L14" t="s">
        <v>3</v>
      </c>
      <c r="M14" s="14">
        <v>3.8</v>
      </c>
      <c r="N14" s="14">
        <v>2.2000000000000002</v>
      </c>
      <c r="P14" s="21"/>
      <c r="AH14" s="17">
        <f t="shared" si="15"/>
        <v>3.8</v>
      </c>
      <c r="AI14" s="18">
        <f>SUMIFS(M14,D14,"*"&amp;$BB$1&amp;"*")</f>
        <v>3.8</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1</v>
      </c>
      <c r="BW14" t="s">
        <v>83</v>
      </c>
    </row>
    <row r="15" spans="1:75" x14ac:dyDescent="0.25">
      <c r="A15" s="96">
        <v>9762</v>
      </c>
      <c r="B15" s="16">
        <v>39313</v>
      </c>
      <c r="C15" t="s">
        <v>63</v>
      </c>
      <c r="D15" t="s">
        <v>180</v>
      </c>
      <c r="E15" t="s">
        <v>64</v>
      </c>
      <c r="F15" t="s">
        <v>199</v>
      </c>
      <c r="G15" t="s">
        <v>189</v>
      </c>
      <c r="H15" s="97" t="s">
        <v>401</v>
      </c>
      <c r="I15" t="s">
        <v>69</v>
      </c>
      <c r="J15" s="14">
        <v>18</v>
      </c>
      <c r="K15" s="14" t="s">
        <v>63</v>
      </c>
      <c r="L15" t="s">
        <v>3</v>
      </c>
      <c r="M15" s="14">
        <v>6.04</v>
      </c>
      <c r="N15" s="14">
        <v>3.96</v>
      </c>
      <c r="P15" s="21"/>
      <c r="AH15" s="17">
        <f t="shared" si="15"/>
        <v>6.04</v>
      </c>
      <c r="AI15" s="18">
        <f>SUMIFS(M15,D15,"*"&amp;$BB$1&amp;"*")</f>
        <v>6.04</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6">
        <v>10203</v>
      </c>
      <c r="B16" s="16">
        <v>39427</v>
      </c>
      <c r="C16" t="s">
        <v>63</v>
      </c>
      <c r="D16" t="s">
        <v>180</v>
      </c>
      <c r="E16" t="s">
        <v>64</v>
      </c>
      <c r="F16" t="s">
        <v>199</v>
      </c>
      <c r="G16" t="s">
        <v>200</v>
      </c>
      <c r="H16" s="97" t="s">
        <v>402</v>
      </c>
      <c r="I16" t="s">
        <v>69</v>
      </c>
      <c r="J16" s="14">
        <v>40</v>
      </c>
      <c r="K16" s="14" t="s">
        <v>190</v>
      </c>
      <c r="L16" t="s">
        <v>5</v>
      </c>
      <c r="M16" s="14">
        <v>10</v>
      </c>
      <c r="N16" s="14">
        <v>10</v>
      </c>
      <c r="P16" s="21"/>
      <c r="AH16" s="17">
        <f t="shared" si="15"/>
        <v>10</v>
      </c>
      <c r="AI16" s="18">
        <f>SUMIFS(M16,D16,"*"&amp;$BB$1&amp;"*")</f>
        <v>10</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0</v>
      </c>
      <c r="BT16">
        <f>SUM(BR15,BR20)</f>
        <v>0</v>
      </c>
      <c r="BU16" t="s">
        <v>15</v>
      </c>
    </row>
    <row r="17" spans="1:75" x14ac:dyDescent="0.25">
      <c r="A17" s="96">
        <v>10863</v>
      </c>
      <c r="B17" s="16">
        <v>39574</v>
      </c>
      <c r="C17" t="s">
        <v>63</v>
      </c>
      <c r="D17" t="s">
        <v>180</v>
      </c>
      <c r="E17" t="s">
        <v>64</v>
      </c>
      <c r="F17" t="s">
        <v>201</v>
      </c>
      <c r="G17" t="s">
        <v>182</v>
      </c>
      <c r="H17" s="97" t="s">
        <v>403</v>
      </c>
      <c r="I17" t="s">
        <v>83</v>
      </c>
      <c r="J17" s="14">
        <v>25</v>
      </c>
      <c r="K17" s="14" t="s">
        <v>63</v>
      </c>
      <c r="L17" t="s">
        <v>3</v>
      </c>
      <c r="M17" s="14">
        <v>8</v>
      </c>
      <c r="N17" s="14">
        <v>5.5</v>
      </c>
      <c r="O17" t="s">
        <v>63</v>
      </c>
      <c r="P17" s="21" t="s">
        <v>202</v>
      </c>
      <c r="Q17" t="s">
        <v>64</v>
      </c>
      <c r="R17" t="s">
        <v>203</v>
      </c>
      <c r="S17" t="s">
        <v>190</v>
      </c>
      <c r="U17" t="s">
        <v>190</v>
      </c>
      <c r="W17" t="s">
        <v>190</v>
      </c>
      <c r="Y17" t="s">
        <v>190</v>
      </c>
      <c r="AE17" s="20"/>
      <c r="AH17" s="17">
        <f t="shared" si="15"/>
        <v>8</v>
      </c>
      <c r="AI17" s="18">
        <f>SUMIFS(M17,D17,"*"&amp;$BB$1&amp;"*")</f>
        <v>8</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1</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96">
        <v>11628</v>
      </c>
      <c r="B18" s="16">
        <v>39757</v>
      </c>
      <c r="C18" t="s">
        <v>63</v>
      </c>
      <c r="D18" t="s">
        <v>180</v>
      </c>
      <c r="E18" t="s">
        <v>64</v>
      </c>
      <c r="F18" t="s">
        <v>204</v>
      </c>
      <c r="G18" t="s">
        <v>205</v>
      </c>
      <c r="H18" s="97" t="s">
        <v>404</v>
      </c>
      <c r="I18" t="s">
        <v>69</v>
      </c>
      <c r="J18" s="14">
        <v>40</v>
      </c>
      <c r="K18" s="14" t="s">
        <v>63</v>
      </c>
      <c r="L18" t="s">
        <v>3</v>
      </c>
      <c r="M18" s="14">
        <v>12.2</v>
      </c>
      <c r="N18" s="14">
        <v>8.8000000000000007</v>
      </c>
      <c r="P18" s="21"/>
      <c r="AE18" s="20"/>
      <c r="AH18" s="17">
        <f t="shared" si="15"/>
        <v>12.2</v>
      </c>
      <c r="AI18" s="18">
        <f>SUMIFS(M18,D18,"*"&amp;$BB$1&amp;"*")</f>
        <v>12.2</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6">
        <v>12045</v>
      </c>
      <c r="B19" s="16">
        <v>39857</v>
      </c>
      <c r="C19" t="s">
        <v>63</v>
      </c>
      <c r="D19" t="s">
        <v>232</v>
      </c>
      <c r="E19" t="s">
        <v>64</v>
      </c>
      <c r="F19" t="s">
        <v>180</v>
      </c>
      <c r="G19" t="s">
        <v>182</v>
      </c>
      <c r="H19" s="97" t="s">
        <v>418</v>
      </c>
      <c r="I19" t="s">
        <v>86</v>
      </c>
      <c r="J19" s="14">
        <v>14</v>
      </c>
      <c r="K19" s="14" t="s">
        <v>64</v>
      </c>
      <c r="L19" t="s">
        <v>3</v>
      </c>
      <c r="M19" s="14">
        <v>1.54</v>
      </c>
      <c r="N19" s="14">
        <v>2.46</v>
      </c>
      <c r="O19" t="s">
        <v>64</v>
      </c>
      <c r="P19" s="21" t="s">
        <v>233</v>
      </c>
      <c r="Q19" t="s">
        <v>64</v>
      </c>
      <c r="R19" t="s">
        <v>234</v>
      </c>
      <c r="S19" t="s">
        <v>63</v>
      </c>
      <c r="T19" t="s">
        <v>202</v>
      </c>
      <c r="U19" t="s">
        <v>63</v>
      </c>
      <c r="V19" t="s">
        <v>235</v>
      </c>
      <c r="W19" t="s">
        <v>190</v>
      </c>
      <c r="Y19" t="s">
        <v>190</v>
      </c>
      <c r="AE19" s="20"/>
      <c r="AH19" s="17">
        <f t="shared" si="15"/>
        <v>2.46</v>
      </c>
      <c r="AI19" s="18">
        <f>SUMIFS(M19,D19,"*"&amp;$BB$1&amp;"*")</f>
        <v>0</v>
      </c>
      <c r="AJ19" s="18">
        <f>SUMIFS(N19,F19,"*"&amp;$BB$1&amp;"*")</f>
        <v>2.46</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6">
        <v>12662</v>
      </c>
      <c r="B20" s="16">
        <v>40013</v>
      </c>
      <c r="C20" t="s">
        <v>63</v>
      </c>
      <c r="D20" t="s">
        <v>180</v>
      </c>
      <c r="E20" t="s">
        <v>64</v>
      </c>
      <c r="F20" t="s">
        <v>204</v>
      </c>
      <c r="G20" t="s">
        <v>206</v>
      </c>
      <c r="H20" s="61" t="s">
        <v>405</v>
      </c>
      <c r="I20" t="s">
        <v>69</v>
      </c>
      <c r="J20" s="14">
        <v>18</v>
      </c>
      <c r="K20" s="14" t="s">
        <v>63</v>
      </c>
      <c r="L20" t="s">
        <v>3</v>
      </c>
      <c r="M20" s="14">
        <v>6.04</v>
      </c>
      <c r="N20" s="14">
        <v>3.96</v>
      </c>
      <c r="P20" s="21"/>
      <c r="AE20" s="20"/>
      <c r="AH20" s="17">
        <f t="shared" si="15"/>
        <v>6.04</v>
      </c>
      <c r="AI20" s="18">
        <f>SUMIFS(M20,D20,"*"&amp;$BB$1&amp;"*")</f>
        <v>6.04</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6">
        <v>12683</v>
      </c>
      <c r="B21" s="16">
        <v>40016</v>
      </c>
      <c r="C21" t="s">
        <v>63</v>
      </c>
      <c r="D21" t="s">
        <v>180</v>
      </c>
      <c r="E21" t="s">
        <v>64</v>
      </c>
      <c r="F21" t="s">
        <v>204</v>
      </c>
      <c r="G21" t="s">
        <v>206</v>
      </c>
      <c r="H21" s="61" t="s">
        <v>207</v>
      </c>
      <c r="I21" t="s">
        <v>69</v>
      </c>
      <c r="J21" s="14">
        <v>25</v>
      </c>
      <c r="K21" s="14" t="s">
        <v>63</v>
      </c>
      <c r="L21" t="s">
        <v>3</v>
      </c>
      <c r="M21" s="14">
        <v>8</v>
      </c>
      <c r="N21" s="14">
        <v>5.5</v>
      </c>
      <c r="P21" s="21"/>
      <c r="AH21" s="17">
        <f t="shared" si="15"/>
        <v>8</v>
      </c>
      <c r="AI21" s="18">
        <f>SUMIFS(M21,D21,"*"&amp;$BB$1&amp;"*")</f>
        <v>8</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1</v>
      </c>
    </row>
    <row r="22" spans="1:75" x14ac:dyDescent="0.25">
      <c r="A22" s="96">
        <v>12908</v>
      </c>
      <c r="B22" s="16">
        <v>40077</v>
      </c>
      <c r="C22" t="s">
        <v>63</v>
      </c>
      <c r="D22" t="s">
        <v>180</v>
      </c>
      <c r="E22" t="s">
        <v>64</v>
      </c>
      <c r="F22" t="s">
        <v>208</v>
      </c>
      <c r="G22" t="s">
        <v>205</v>
      </c>
      <c r="H22" s="97" t="s">
        <v>406</v>
      </c>
      <c r="I22" t="s">
        <v>69</v>
      </c>
      <c r="J22" s="14">
        <v>20</v>
      </c>
      <c r="K22" s="14" t="s">
        <v>63</v>
      </c>
      <c r="L22" t="s">
        <v>4</v>
      </c>
      <c r="M22" s="14">
        <v>6.2</v>
      </c>
      <c r="N22" s="14">
        <v>4.8</v>
      </c>
      <c r="P22" s="21"/>
      <c r="AE22" s="20"/>
      <c r="AH22" s="17">
        <f t="shared" si="15"/>
        <v>6.2</v>
      </c>
      <c r="AI22" s="18">
        <f>SUMIFS(M22,D22,"*"&amp;$BB$1&amp;"*")</f>
        <v>6.2</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6">
        <v>12961</v>
      </c>
      <c r="B23" s="16">
        <v>40091</v>
      </c>
      <c r="C23" t="s">
        <v>63</v>
      </c>
      <c r="D23" t="s">
        <v>180</v>
      </c>
      <c r="E23" t="s">
        <v>64</v>
      </c>
      <c r="F23" t="s">
        <v>204</v>
      </c>
      <c r="G23" t="s">
        <v>206</v>
      </c>
      <c r="H23" s="61" t="s">
        <v>209</v>
      </c>
      <c r="I23" t="s">
        <v>69</v>
      </c>
      <c r="J23" s="14">
        <v>6</v>
      </c>
      <c r="K23" s="14" t="s">
        <v>63</v>
      </c>
      <c r="L23" t="s">
        <v>3</v>
      </c>
      <c r="M23" s="14">
        <v>2.6799999999999997</v>
      </c>
      <c r="N23" s="14">
        <v>1.32</v>
      </c>
      <c r="P23" s="21"/>
      <c r="AE23" s="20"/>
      <c r="AH23" s="17">
        <f t="shared" si="15"/>
        <v>2.6799999999999997</v>
      </c>
      <c r="AI23" s="18">
        <f>SUMIFS(M23,D23,"*"&amp;$BB$1&amp;"*")</f>
        <v>2.6799999999999997</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96">
        <v>15687</v>
      </c>
      <c r="B24" s="16">
        <v>40831</v>
      </c>
      <c r="C24" t="s">
        <v>63</v>
      </c>
      <c r="D24" t="s">
        <v>180</v>
      </c>
      <c r="E24" t="s">
        <v>64</v>
      </c>
      <c r="F24" t="s">
        <v>210</v>
      </c>
      <c r="G24" t="s">
        <v>206</v>
      </c>
      <c r="H24" s="97" t="s">
        <v>407</v>
      </c>
      <c r="I24" t="s">
        <v>69</v>
      </c>
      <c r="J24" s="14">
        <v>1</v>
      </c>
      <c r="K24" s="14" t="s">
        <v>190</v>
      </c>
      <c r="L24" t="s">
        <v>5</v>
      </c>
      <c r="M24" s="14">
        <v>0.25</v>
      </c>
      <c r="N24" s="14">
        <v>0.25</v>
      </c>
      <c r="P24" s="21"/>
      <c r="AE24" s="20"/>
      <c r="AH24" s="17">
        <f t="shared" si="15"/>
        <v>0.25</v>
      </c>
      <c r="AI24" s="18">
        <f>SUMIFS(M24,D24,"*"&amp;$BB$1&amp;"*")</f>
        <v>0.25</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6">
        <v>16709</v>
      </c>
      <c r="B25" s="16">
        <v>41173</v>
      </c>
      <c r="C25" t="s">
        <v>63</v>
      </c>
      <c r="D25" t="s">
        <v>180</v>
      </c>
      <c r="E25" t="s">
        <v>64</v>
      </c>
      <c r="F25" t="s">
        <v>211</v>
      </c>
      <c r="G25" t="s">
        <v>205</v>
      </c>
      <c r="H25" s="97" t="s">
        <v>408</v>
      </c>
      <c r="I25" t="s">
        <v>69</v>
      </c>
      <c r="J25" s="14">
        <v>17</v>
      </c>
      <c r="K25" s="14" t="s">
        <v>63</v>
      </c>
      <c r="L25" t="s">
        <v>3</v>
      </c>
      <c r="M25" s="14">
        <v>5.76</v>
      </c>
      <c r="N25" s="14">
        <v>3.74</v>
      </c>
      <c r="P25" s="21"/>
      <c r="AE25" s="20"/>
      <c r="AH25" s="17">
        <f t="shared" si="15"/>
        <v>5.76</v>
      </c>
      <c r="AI25" s="18">
        <f>SUMIFS(M25,D25,"*"&amp;$BB$1&amp;"*")</f>
        <v>5.76</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1</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96">
        <v>16946</v>
      </c>
      <c r="B26" s="16">
        <v>41262</v>
      </c>
      <c r="C26" t="s">
        <v>63</v>
      </c>
      <c r="D26" t="s">
        <v>180</v>
      </c>
      <c r="E26" t="s">
        <v>64</v>
      </c>
      <c r="F26" t="s">
        <v>212</v>
      </c>
      <c r="G26" t="s">
        <v>205</v>
      </c>
      <c r="H26" s="97" t="s">
        <v>409</v>
      </c>
      <c r="I26" t="s">
        <v>69</v>
      </c>
      <c r="J26" s="14">
        <v>11</v>
      </c>
      <c r="K26" s="14" t="s">
        <v>63</v>
      </c>
      <c r="L26" t="s">
        <v>3</v>
      </c>
      <c r="M26" s="14">
        <v>4.08</v>
      </c>
      <c r="N26" s="14">
        <v>2.42</v>
      </c>
      <c r="P26" s="21"/>
      <c r="AH26" s="17">
        <f t="shared" si="15"/>
        <v>4.08</v>
      </c>
      <c r="AI26" s="18">
        <f>SUMIFS(M26,D26,"*"&amp;$BB$1&amp;"*")</f>
        <v>4.08</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6">
        <v>18002</v>
      </c>
      <c r="B27" s="16">
        <v>41673</v>
      </c>
      <c r="C27" t="s">
        <v>63</v>
      </c>
      <c r="D27" t="s">
        <v>236</v>
      </c>
      <c r="E27" t="s">
        <v>64</v>
      </c>
      <c r="F27" t="s">
        <v>180</v>
      </c>
      <c r="G27" t="s">
        <v>205</v>
      </c>
      <c r="H27" s="97" t="s">
        <v>419</v>
      </c>
      <c r="I27" t="s">
        <v>69</v>
      </c>
      <c r="J27" s="14">
        <v>17</v>
      </c>
      <c r="K27" s="14" t="s">
        <v>64</v>
      </c>
      <c r="L27" t="s">
        <v>3</v>
      </c>
      <c r="M27" s="14">
        <v>3.74</v>
      </c>
      <c r="N27" s="14">
        <v>5.76</v>
      </c>
      <c r="P27" s="21"/>
      <c r="AH27" s="17">
        <f t="shared" si="15"/>
        <v>5.76</v>
      </c>
      <c r="AI27" s="18">
        <f>SUMIFS(M27,D27,"*"&amp;$BB$1&amp;"*")</f>
        <v>0</v>
      </c>
      <c r="AJ27" s="18">
        <f>SUMIFS(N27,F27,"*"&amp;$BB$1&amp;"*")</f>
        <v>5.76</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1</v>
      </c>
      <c r="BW27" t="s">
        <v>86</v>
      </c>
    </row>
    <row r="28" spans="1:75" x14ac:dyDescent="0.25">
      <c r="A28" s="96">
        <v>19556</v>
      </c>
      <c r="B28" s="16">
        <v>43181</v>
      </c>
      <c r="C28" t="s">
        <v>63</v>
      </c>
      <c r="D28" t="s">
        <v>180</v>
      </c>
      <c r="E28" t="s">
        <v>64</v>
      </c>
      <c r="F28" t="s">
        <v>213</v>
      </c>
      <c r="G28" t="s">
        <v>214</v>
      </c>
      <c r="H28" s="97" t="s">
        <v>410</v>
      </c>
      <c r="I28" t="s">
        <v>69</v>
      </c>
      <c r="J28" s="14">
        <v>23</v>
      </c>
      <c r="K28" s="14" t="s">
        <v>63</v>
      </c>
      <c r="L28" t="s">
        <v>3</v>
      </c>
      <c r="M28" s="14">
        <v>7.4399999999999995</v>
      </c>
      <c r="N28" s="14">
        <v>5.0600000000000005</v>
      </c>
      <c r="P28" s="21"/>
      <c r="AH28" s="17">
        <f t="shared" si="15"/>
        <v>7.4399999999999995</v>
      </c>
      <c r="AI28" s="18">
        <f>SUMIFS(M28,D28,"*"&amp;$BB$1&amp;"*")</f>
        <v>7.4399999999999995</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6">
        <v>19676</v>
      </c>
      <c r="B29" s="16">
        <v>43375</v>
      </c>
      <c r="C29" t="s">
        <v>63</v>
      </c>
      <c r="D29" t="s">
        <v>180</v>
      </c>
      <c r="E29" t="s">
        <v>64</v>
      </c>
      <c r="F29" t="s">
        <v>215</v>
      </c>
      <c r="G29" t="s">
        <v>205</v>
      </c>
      <c r="H29" s="97" t="s">
        <v>411</v>
      </c>
      <c r="I29" t="s">
        <v>69</v>
      </c>
      <c r="J29" s="14">
        <v>11</v>
      </c>
      <c r="K29" s="14" t="s">
        <v>63</v>
      </c>
      <c r="L29" t="s">
        <v>3</v>
      </c>
      <c r="M29" s="14">
        <v>4.08</v>
      </c>
      <c r="N29" s="14">
        <v>2.42</v>
      </c>
      <c r="P29" s="21"/>
      <c r="AH29" s="17">
        <f t="shared" si="15"/>
        <v>4.08</v>
      </c>
      <c r="AI29" s="18">
        <f>SUMIFS(M29,D29,"*"&amp;$BB$1&amp;"*")</f>
        <v>4.08</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1:75" x14ac:dyDescent="0.25">
      <c r="A30" s="96">
        <v>19804</v>
      </c>
      <c r="B30" s="16">
        <v>43556</v>
      </c>
      <c r="C30" t="s">
        <v>63</v>
      </c>
      <c r="D30" t="s">
        <v>216</v>
      </c>
      <c r="E30" t="s">
        <v>64</v>
      </c>
      <c r="F30" t="s">
        <v>180</v>
      </c>
      <c r="G30" t="s">
        <v>186</v>
      </c>
      <c r="H30" s="98" t="s">
        <v>395</v>
      </c>
      <c r="I30" t="s">
        <v>68</v>
      </c>
      <c r="J30" s="14">
        <v>9</v>
      </c>
      <c r="K30" s="14" t="s">
        <v>64</v>
      </c>
      <c r="L30" t="s">
        <v>3</v>
      </c>
      <c r="M30" s="14">
        <v>0.99</v>
      </c>
      <c r="N30" s="14">
        <v>1.76</v>
      </c>
      <c r="P30" s="21"/>
      <c r="AH30" s="17">
        <f t="shared" si="15"/>
        <v>1.76</v>
      </c>
      <c r="AI30" s="18">
        <f>SUMIFS(M30,D30,"*"&amp;$BB$1&amp;"*")</f>
        <v>0</v>
      </c>
      <c r="AJ30" s="18">
        <f>SUMIFS(N30,F30,"*"&amp;$BB$1&amp;"*")</f>
        <v>1.76</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6">
        <v>19838</v>
      </c>
      <c r="B31" s="16">
        <v>43578</v>
      </c>
      <c r="C31" t="s">
        <v>63</v>
      </c>
      <c r="D31" t="s">
        <v>180</v>
      </c>
      <c r="E31" t="s">
        <v>64</v>
      </c>
      <c r="F31" t="s">
        <v>216</v>
      </c>
      <c r="G31" t="s">
        <v>186</v>
      </c>
      <c r="H31" s="98" t="s">
        <v>395</v>
      </c>
      <c r="I31" t="s">
        <v>68</v>
      </c>
      <c r="J31" s="14">
        <v>5</v>
      </c>
      <c r="K31" s="14" t="s">
        <v>63</v>
      </c>
      <c r="L31" t="s">
        <v>3</v>
      </c>
      <c r="M31" s="14">
        <v>1.2</v>
      </c>
      <c r="N31" s="14">
        <v>0.55000000000000004</v>
      </c>
      <c r="P31" s="21"/>
      <c r="AH31" s="17">
        <f t="shared" si="15"/>
        <v>1.2</v>
      </c>
      <c r="AI31" s="18">
        <f>SUMIFS(M31,D31,"*"&amp;$BB$1&amp;"*")</f>
        <v>1.2</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6">
        <v>19936</v>
      </c>
      <c r="B32" s="16">
        <v>43671</v>
      </c>
      <c r="C32" t="s">
        <v>63</v>
      </c>
      <c r="D32" t="s">
        <v>180</v>
      </c>
      <c r="E32" t="s">
        <v>64</v>
      </c>
      <c r="F32" t="s">
        <v>217</v>
      </c>
      <c r="G32" t="s">
        <v>186</v>
      </c>
      <c r="H32" s="98" t="s">
        <v>395</v>
      </c>
      <c r="I32" t="s">
        <v>68</v>
      </c>
      <c r="J32" s="14">
        <v>14</v>
      </c>
      <c r="K32" s="14" t="s">
        <v>63</v>
      </c>
      <c r="L32" t="s">
        <v>4</v>
      </c>
      <c r="M32" s="14">
        <v>2.3200000000000003</v>
      </c>
      <c r="N32" s="14">
        <v>1.68</v>
      </c>
      <c r="P32" s="21"/>
      <c r="AH32" s="17">
        <f t="shared" si="15"/>
        <v>2.3200000000000003</v>
      </c>
      <c r="AI32" s="18">
        <f>SUMIFS(M32,D32,"*"&amp;$BB$1&amp;"*")</f>
        <v>2.3200000000000003</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6">
        <v>19939</v>
      </c>
      <c r="B33" s="16">
        <v>43672</v>
      </c>
      <c r="C33" t="s">
        <v>63</v>
      </c>
      <c r="D33" t="s">
        <v>217</v>
      </c>
      <c r="E33" t="s">
        <v>64</v>
      </c>
      <c r="F33" t="s">
        <v>180</v>
      </c>
      <c r="G33" t="s">
        <v>186</v>
      </c>
      <c r="H33" s="98" t="s">
        <v>395</v>
      </c>
      <c r="I33" t="s">
        <v>68</v>
      </c>
      <c r="J33" s="14">
        <v>17</v>
      </c>
      <c r="K33" s="14" t="s">
        <v>64</v>
      </c>
      <c r="L33" t="s">
        <v>4</v>
      </c>
      <c r="M33" s="14">
        <v>2.04</v>
      </c>
      <c r="N33" s="14">
        <v>2.71</v>
      </c>
      <c r="P33" s="21"/>
      <c r="AH33" s="17">
        <f t="shared" si="15"/>
        <v>2.71</v>
      </c>
      <c r="AI33" s="18">
        <f>SUMIFS(M33,D33,"*"&amp;$BB$1&amp;"*")</f>
        <v>0</v>
      </c>
      <c r="AJ33" s="18">
        <f>SUMIFS(N33,F33,"*"&amp;$BB$1&amp;"*")</f>
        <v>2.71</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6">
        <v>20002</v>
      </c>
      <c r="B34" s="16">
        <v>43786</v>
      </c>
      <c r="C34" t="s">
        <v>63</v>
      </c>
      <c r="D34" t="s">
        <v>180</v>
      </c>
      <c r="E34" t="s">
        <v>64</v>
      </c>
      <c r="F34" t="s">
        <v>215</v>
      </c>
      <c r="G34" t="s">
        <v>206</v>
      </c>
      <c r="H34" s="97" t="s">
        <v>412</v>
      </c>
      <c r="I34" t="s">
        <v>69</v>
      </c>
      <c r="J34" s="14">
        <v>25</v>
      </c>
      <c r="K34" s="14" t="s">
        <v>63</v>
      </c>
      <c r="L34" t="s">
        <v>3</v>
      </c>
      <c r="M34" s="14">
        <v>8</v>
      </c>
      <c r="N34" s="14">
        <v>5.5</v>
      </c>
      <c r="P34" s="21"/>
      <c r="AH34" s="17">
        <f t="shared" si="15"/>
        <v>8</v>
      </c>
      <c r="AI34" s="18">
        <f>SUMIFS(M34,D34,"*"&amp;$BB$1&amp;"*")</f>
        <v>8</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1</v>
      </c>
    </row>
    <row r="35" spans="1:75" x14ac:dyDescent="0.25">
      <c r="A35" s="96">
        <v>20114</v>
      </c>
      <c r="B35" s="16">
        <v>43859</v>
      </c>
      <c r="C35" t="s">
        <v>63</v>
      </c>
      <c r="D35" t="s">
        <v>180</v>
      </c>
      <c r="E35" t="s">
        <v>64</v>
      </c>
      <c r="F35" t="s">
        <v>218</v>
      </c>
      <c r="G35" t="s">
        <v>219</v>
      </c>
      <c r="H35" s="61" t="s">
        <v>220</v>
      </c>
      <c r="I35" t="s">
        <v>69</v>
      </c>
      <c r="J35" s="14">
        <v>10</v>
      </c>
      <c r="K35" s="14" t="s">
        <v>63</v>
      </c>
      <c r="L35" t="s">
        <v>3</v>
      </c>
      <c r="M35" s="14">
        <v>3.8</v>
      </c>
      <c r="N35" s="14">
        <v>2.2000000000000002</v>
      </c>
      <c r="P35" s="21"/>
      <c r="AH35" s="17">
        <f t="shared" si="15"/>
        <v>3.8</v>
      </c>
      <c r="AI35" s="18">
        <f>SUMIFS(M35,D35,"*"&amp;$BB$1&amp;"*")</f>
        <v>3.8</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1:75" x14ac:dyDescent="0.25">
      <c r="A36" s="96">
        <v>20346</v>
      </c>
      <c r="B36" s="16">
        <v>43963</v>
      </c>
      <c r="C36" t="s">
        <v>63</v>
      </c>
      <c r="D36" t="s">
        <v>180</v>
      </c>
      <c r="E36" t="s">
        <v>64</v>
      </c>
      <c r="F36" t="s">
        <v>221</v>
      </c>
      <c r="G36" t="s">
        <v>222</v>
      </c>
      <c r="H36" t="s">
        <v>413</v>
      </c>
      <c r="I36" t="s">
        <v>69</v>
      </c>
      <c r="J36" s="14">
        <v>6</v>
      </c>
      <c r="K36" s="14" t="s">
        <v>63</v>
      </c>
      <c r="L36" t="s">
        <v>3</v>
      </c>
      <c r="M36" s="14">
        <v>2.6799999999999997</v>
      </c>
      <c r="N36" s="14">
        <v>1.32</v>
      </c>
      <c r="P36" s="21"/>
      <c r="AH36" s="17">
        <f t="shared" si="15"/>
        <v>2.6799999999999997</v>
      </c>
      <c r="AI36" s="18">
        <f>SUMIFS(M36,D36,"*"&amp;$BB$1&amp;"*")</f>
        <v>2.6799999999999997</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1:75" x14ac:dyDescent="0.25">
      <c r="A37" s="96">
        <v>20469</v>
      </c>
      <c r="B37" s="16">
        <v>44017</v>
      </c>
      <c r="C37" t="s">
        <v>63</v>
      </c>
      <c r="D37" t="s">
        <v>180</v>
      </c>
      <c r="E37" t="s">
        <v>64</v>
      </c>
      <c r="F37" t="s">
        <v>215</v>
      </c>
      <c r="G37" t="s">
        <v>222</v>
      </c>
      <c r="H37" t="s">
        <v>413</v>
      </c>
      <c r="I37" t="s">
        <v>69</v>
      </c>
      <c r="J37" s="14">
        <v>24</v>
      </c>
      <c r="K37" s="14" t="s">
        <v>63</v>
      </c>
      <c r="L37" t="s">
        <v>3</v>
      </c>
      <c r="M37" s="14">
        <v>7.72</v>
      </c>
      <c r="N37" s="14">
        <v>5.28</v>
      </c>
      <c r="P37" s="21"/>
      <c r="AH37" s="17">
        <f t="shared" si="15"/>
        <v>7.72</v>
      </c>
      <c r="AI37" s="18">
        <f>SUMIFS(M37,D37,"*"&amp;$BB$1&amp;"*")</f>
        <v>7.72</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593</v>
      </c>
      <c r="BE37" t="s">
        <v>69</v>
      </c>
      <c r="BV37" cm="1">
        <f t="array" ref="BV37">SUMPRODUCT(--EXACT($BW$37,$I$2:$I$4276))</f>
        <v>1</v>
      </c>
      <c r="BW37" t="s">
        <v>65</v>
      </c>
    </row>
    <row r="38" spans="1:75" x14ac:dyDescent="0.25">
      <c r="A38" s="96">
        <v>21155</v>
      </c>
      <c r="B38" s="16">
        <v>44314</v>
      </c>
      <c r="C38" t="s">
        <v>63</v>
      </c>
      <c r="D38" t="s">
        <v>237</v>
      </c>
      <c r="E38" t="s">
        <v>64</v>
      </c>
      <c r="F38" t="s">
        <v>180</v>
      </c>
      <c r="G38" t="s">
        <v>205</v>
      </c>
      <c r="H38" s="97" t="s">
        <v>420</v>
      </c>
      <c r="I38" t="s">
        <v>68</v>
      </c>
      <c r="J38" s="14">
        <v>10</v>
      </c>
      <c r="K38" s="14" t="s">
        <v>64</v>
      </c>
      <c r="L38" t="s">
        <v>3</v>
      </c>
      <c r="M38" s="14">
        <v>1.1000000000000001</v>
      </c>
      <c r="N38" s="14">
        <v>1.9</v>
      </c>
      <c r="P38" s="21"/>
      <c r="AH38" s="17">
        <f t="shared" si="15"/>
        <v>1.9</v>
      </c>
      <c r="AI38" s="18">
        <f>SUMIFS(M38,D38,"*"&amp;$BB$1&amp;"*")</f>
        <v>0</v>
      </c>
      <c r="AJ38" s="18">
        <f>SUMIFS(N38,F38,"*"&amp;$BB$1&amp;"*")</f>
        <v>1.9</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91</v>
      </c>
      <c r="BE38" t="s">
        <v>68</v>
      </c>
    </row>
    <row r="39" spans="1:75" x14ac:dyDescent="0.25">
      <c r="A39" s="96">
        <v>21403</v>
      </c>
      <c r="B39" s="16">
        <v>44409</v>
      </c>
      <c r="C39" t="s">
        <v>63</v>
      </c>
      <c r="D39" t="s">
        <v>238</v>
      </c>
      <c r="E39" t="s">
        <v>64</v>
      </c>
      <c r="F39" t="s">
        <v>180</v>
      </c>
      <c r="G39" t="s">
        <v>200</v>
      </c>
      <c r="H39" s="97" t="s">
        <v>421</v>
      </c>
      <c r="I39" t="s">
        <v>68</v>
      </c>
      <c r="J39" s="14">
        <v>11</v>
      </c>
      <c r="K39" s="14" t="s">
        <v>190</v>
      </c>
      <c r="L39" t="s">
        <v>5</v>
      </c>
      <c r="M39" s="14">
        <v>1.375</v>
      </c>
      <c r="N39" s="14">
        <v>1.375</v>
      </c>
      <c r="P39" s="21"/>
      <c r="AH39" s="17">
        <f t="shared" si="15"/>
        <v>1.375</v>
      </c>
      <c r="AI39" s="18">
        <f>SUMIFS(M39,D39,"*"&amp;$BB$1&amp;"*")</f>
        <v>0</v>
      </c>
      <c r="AJ39" s="18">
        <f>SUMIFS(N39,F39,"*"&amp;$BB$1&amp;"*")</f>
        <v>1.375</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25</v>
      </c>
      <c r="BE39" t="s">
        <v>174</v>
      </c>
    </row>
    <row r="40" spans="1:75" x14ac:dyDescent="0.25">
      <c r="A40" s="96">
        <v>21486</v>
      </c>
      <c r="B40" s="16">
        <v>44454</v>
      </c>
      <c r="C40" t="s">
        <v>63</v>
      </c>
      <c r="D40" t="s">
        <v>180</v>
      </c>
      <c r="E40" t="s">
        <v>64</v>
      </c>
      <c r="F40" t="s">
        <v>223</v>
      </c>
      <c r="G40" t="s">
        <v>219</v>
      </c>
      <c r="H40" s="97" t="s">
        <v>414</v>
      </c>
      <c r="I40" t="s">
        <v>68</v>
      </c>
      <c r="J40" s="14">
        <v>6</v>
      </c>
      <c r="K40" s="14" t="s">
        <v>63</v>
      </c>
      <c r="L40" t="s">
        <v>3</v>
      </c>
      <c r="M40" s="14">
        <v>1.3399999999999999</v>
      </c>
      <c r="N40" s="14">
        <v>0.66</v>
      </c>
      <c r="P40" s="21"/>
      <c r="AH40" s="17">
        <f t="shared" si="15"/>
        <v>1.3399999999999999</v>
      </c>
      <c r="AI40" s="18">
        <f>SUMIFS(M40,D40,"*"&amp;$BB$1&amp;"*")</f>
        <v>1.3399999999999999</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14</v>
      </c>
      <c r="BE40" t="s">
        <v>175</v>
      </c>
    </row>
    <row r="41" spans="1:75" x14ac:dyDescent="0.25">
      <c r="A41" s="96">
        <v>21528</v>
      </c>
      <c r="B41" s="16">
        <v>44479</v>
      </c>
      <c r="C41" t="s">
        <v>63</v>
      </c>
      <c r="D41" t="s">
        <v>239</v>
      </c>
      <c r="E41" t="s">
        <v>64</v>
      </c>
      <c r="F41" t="s">
        <v>180</v>
      </c>
      <c r="G41" t="s">
        <v>206</v>
      </c>
      <c r="H41" s="97" t="s">
        <v>422</v>
      </c>
      <c r="I41" t="s">
        <v>68</v>
      </c>
      <c r="J41" s="14">
        <v>3</v>
      </c>
      <c r="K41" s="14" t="s">
        <v>64</v>
      </c>
      <c r="L41" t="s">
        <v>4</v>
      </c>
      <c r="M41" s="14">
        <v>0.36</v>
      </c>
      <c r="N41" s="14">
        <v>0.89</v>
      </c>
      <c r="P41" s="21"/>
      <c r="AH41" s="17">
        <f t="shared" si="15"/>
        <v>0.89</v>
      </c>
      <c r="AI41" s="18">
        <f>SUMIFS(M41,D41,"*"&amp;$BB$1&amp;"*")</f>
        <v>0</v>
      </c>
      <c r="AJ41" s="18">
        <f>SUMIFS(N41,F41,"*"&amp;$BB$1&amp;"*")</f>
        <v>0.89</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13</v>
      </c>
      <c r="BE41" t="s">
        <v>65</v>
      </c>
      <c r="BV41">
        <f>SUM(BN3,BN8,BV14,BV27,BV37)</f>
        <v>43</v>
      </c>
      <c r="BW41" t="s">
        <v>110</v>
      </c>
    </row>
    <row r="42" spans="1:75" x14ac:dyDescent="0.25">
      <c r="A42" s="96">
        <v>22598</v>
      </c>
      <c r="B42" s="16">
        <v>45016</v>
      </c>
      <c r="C42" t="s">
        <v>63</v>
      </c>
      <c r="D42" t="s">
        <v>180</v>
      </c>
      <c r="E42" t="s">
        <v>64</v>
      </c>
      <c r="F42" t="s">
        <v>224</v>
      </c>
      <c r="G42" t="s">
        <v>225</v>
      </c>
      <c r="H42" s="61" t="s">
        <v>226</v>
      </c>
      <c r="I42" t="s">
        <v>69</v>
      </c>
      <c r="J42" s="14">
        <v>14</v>
      </c>
      <c r="K42" s="14" t="s">
        <v>63</v>
      </c>
      <c r="L42" t="s">
        <v>3</v>
      </c>
      <c r="M42" s="14">
        <v>4.92</v>
      </c>
      <c r="N42" s="14">
        <v>3.08</v>
      </c>
      <c r="P42" s="21"/>
      <c r="AH42" s="17">
        <f t="shared" si="15"/>
        <v>4.92</v>
      </c>
      <c r="AI42" s="18">
        <f>SUMIFS(M42,D42,"*"&amp;$BB$1&amp;"*")</f>
        <v>4.92</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736</v>
      </c>
      <c r="BE42" t="s">
        <v>80</v>
      </c>
    </row>
    <row r="43" spans="1:75" x14ac:dyDescent="0.25">
      <c r="A43" s="96">
        <v>22719</v>
      </c>
      <c r="B43" s="16">
        <v>45103</v>
      </c>
      <c r="C43" t="s">
        <v>63</v>
      </c>
      <c r="D43" t="s">
        <v>180</v>
      </c>
      <c r="E43" t="s">
        <v>64</v>
      </c>
      <c r="F43" t="s">
        <v>227</v>
      </c>
      <c r="G43" t="s">
        <v>222</v>
      </c>
      <c r="H43" s="61" t="s">
        <v>415</v>
      </c>
      <c r="I43" t="s">
        <v>69</v>
      </c>
      <c r="J43" s="14">
        <v>21</v>
      </c>
      <c r="K43" s="14" t="s">
        <v>63</v>
      </c>
      <c r="L43" t="s">
        <v>3</v>
      </c>
      <c r="M43" s="14">
        <v>6.88</v>
      </c>
      <c r="N43" s="14">
        <v>4.62</v>
      </c>
      <c r="P43" s="21"/>
      <c r="AH43" s="17">
        <f t="shared" si="15"/>
        <v>6.88</v>
      </c>
      <c r="AI43" s="18">
        <f>SUMIFS(M43,D43,"*"&amp;$BB$1&amp;"*")</f>
        <v>6.88</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1:75" x14ac:dyDescent="0.25">
      <c r="A44" s="96">
        <v>22850</v>
      </c>
      <c r="B44" s="16">
        <v>45224</v>
      </c>
      <c r="C44" t="s">
        <v>63</v>
      </c>
      <c r="D44" t="s">
        <v>180</v>
      </c>
      <c r="E44" t="s">
        <v>64</v>
      </c>
      <c r="F44" t="s">
        <v>228</v>
      </c>
      <c r="G44" t="s">
        <v>222</v>
      </c>
      <c r="H44" t="s">
        <v>413</v>
      </c>
      <c r="I44" t="s">
        <v>69</v>
      </c>
      <c r="J44" s="14">
        <v>6</v>
      </c>
      <c r="K44" s="14" t="s">
        <v>63</v>
      </c>
      <c r="L44" t="s">
        <v>3</v>
      </c>
      <c r="M44" s="14">
        <v>2.6799999999999997</v>
      </c>
      <c r="N44" s="14">
        <v>1.32</v>
      </c>
      <c r="P44" s="21"/>
      <c r="AH44" s="17">
        <f t="shared" si="15"/>
        <v>2.6799999999999997</v>
      </c>
      <c r="AI44" s="18">
        <f>SUMIFS(M44,D44,"*"&amp;$BB$1&amp;"*")</f>
        <v>2.6799999999999997</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1:75" x14ac:dyDescent="0.25">
      <c r="A45" s="99"/>
      <c r="B45" s="21"/>
      <c r="H45" s="61"/>
      <c r="P45" s="21"/>
      <c r="AH45" s="17">
        <f t="shared" si="15"/>
        <v>0</v>
      </c>
      <c r="AI45" s="18">
        <f>SUMIFS(M45,D45,"*"&amp;$BB$1&amp;"*")</f>
        <v>0</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1:75" x14ac:dyDescent="0.25">
      <c r="A46" s="99"/>
      <c r="B46" s="21"/>
      <c r="H46" s="61"/>
      <c r="P46" s="21"/>
      <c r="AH46" s="17">
        <f t="shared" si="15"/>
        <v>0</v>
      </c>
      <c r="AI46" s="18">
        <f>SUMIFS(M46,D46,"*"&amp;$BB$1&amp;"*")</f>
        <v>0</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1:75" x14ac:dyDescent="0.25">
      <c r="A47" s="99"/>
      <c r="B47" s="21"/>
      <c r="H47" s="61"/>
      <c r="P47" s="21"/>
      <c r="AH47" s="17">
        <f t="shared" si="15"/>
        <v>0</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1:75" x14ac:dyDescent="0.25">
      <c r="A48" s="99"/>
      <c r="B48" s="21"/>
      <c r="H48" s="61"/>
      <c r="P48" s="21"/>
      <c r="AH48" s="17">
        <f t="shared" si="15"/>
        <v>0</v>
      </c>
      <c r="AI48" s="18">
        <f>SUMIFS(M48,D48,"*"&amp;$BB$1&amp;"*")</f>
        <v>0</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1:52" x14ac:dyDescent="0.25">
      <c r="A49" s="99"/>
      <c r="B49" s="21"/>
      <c r="H49" s="61"/>
      <c r="P49" s="21"/>
      <c r="AH49" s="17">
        <f t="shared" si="15"/>
        <v>0</v>
      </c>
      <c r="AI49" s="18">
        <f>SUMIFS(M49,D49,"*"&amp;$BB$1&amp;"*")</f>
        <v>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1:52" x14ac:dyDescent="0.25">
      <c r="A50" s="99"/>
      <c r="B50" s="21"/>
      <c r="H50" s="61"/>
      <c r="P50" s="21"/>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1:52" x14ac:dyDescent="0.25">
      <c r="A51" s="99"/>
      <c r="B51" s="21"/>
      <c r="H51" s="61"/>
      <c r="P51" s="21"/>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1:52" x14ac:dyDescent="0.25">
      <c r="A52" s="99"/>
      <c r="B52" s="21"/>
      <c r="H52" s="61"/>
      <c r="P52" s="21"/>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1:52" x14ac:dyDescent="0.25">
      <c r="A53" s="99"/>
      <c r="B53" s="21"/>
      <c r="H53" s="61"/>
      <c r="P53" s="21"/>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1:52" x14ac:dyDescent="0.25">
      <c r="A54" s="99"/>
      <c r="B54" s="21"/>
      <c r="H54" s="61"/>
      <c r="P54" s="21"/>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1:52" x14ac:dyDescent="0.25">
      <c r="A55" s="99"/>
      <c r="B55" s="21"/>
      <c r="H55" s="61"/>
      <c r="P55" s="21"/>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1: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1: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1: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1: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1: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1: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1: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1: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1: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B1500">
    <sortCondition ref="A2:A1500"/>
  </sortState>
  <conditionalFormatting sqref="AI2:AZ1048576">
    <cfRule type="cellIs" dxfId="8" priority="13" operator="greaterThan">
      <formula>0</formula>
    </cfRule>
  </conditionalFormatting>
  <conditionalFormatting sqref="B33:Z34 B28:G32 I28:Z32 H29 B27:Z27 B24:G26 I24:Z26 B23:Z23 B20:G22 I20:Z22 B18:Z19 B17:G17 I17:Z17 B16:Z16 B15:G15 I15:Z15 B14:Z14 B12:G13 I12:Z13 B11:Z11 B5:G10 I5:Z10 B3:Z4 B2:G2 I2:Z2">
    <cfRule type="containsText" dxfId="5" priority="5" operator="containsText" text=", USA">
      <formula>NOT(ISERROR(SEARCH(", USA",B2)))</formula>
    </cfRule>
  </conditionalFormatting>
  <conditionalFormatting sqref="B33:Z34 B30:G32 I30:Z32 B29:Z29 B28:G28 I28:Z28 B27:Z27 B24:G26 I24:Z26 B23:Z23 B20:G22 I20:Z22 B18:Z19 B17:G17 I17:Z17 B16:Z16 B15:G15 I15:Z15 B14:Z14 B12:G13 I12:Z13 B11:Z11 B5:G10 I5:Z10 B3:Z4 B2:G2 I2:Z2">
    <cfRule type="containsText" dxfId="4" priority="6" operator="containsText" text=", CSA">
      <formula>NOT(ISERROR(SEARCH(", CSA",B2)))</formula>
    </cfRule>
  </conditionalFormatting>
  <conditionalFormatting sqref="B45:Z55 B43:G44 I43:Z44 B42:Z42 B36:G41 I36:Z41 B35:Z35">
    <cfRule type="containsText" dxfId="3" priority="3" operator="containsText" text=", USA">
      <formula>NOT(ISERROR(SEARCH(", USA",B35)))</formula>
    </cfRule>
  </conditionalFormatting>
  <conditionalFormatting sqref="B45:Z55 B43:G44 I43:Z44 B42:Z42 B36:G41 I36:Z41 B35:Z35">
    <cfRule type="containsText" dxfId="2" priority="4" operator="containsText" text=", CSA">
      <formula>NOT(ISERROR(SEARCH(", CSA",B35)))</formula>
    </cfRule>
  </conditionalFormatting>
  <conditionalFormatting sqref="A45:A55">
    <cfRule type="containsText" dxfId="1" priority="1" operator="containsText" text=", USA">
      <formula>NOT(ISERROR(SEARCH(", USA",A45)))</formula>
    </cfRule>
    <cfRule type="containsText" dxfId="0" priority="2" operator="containsText" text=", CSA">
      <formula>NOT(ISERROR(SEARCH(", CSA",A45)))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Paul Siragusa</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2025-04-02T04:30:21Z</dcterms:modified>
</cp:coreProperties>
</file>